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Korisnik\Desktop\ZAGA DIREKTORI\"/>
    </mc:Choice>
  </mc:AlternateContent>
  <xr:revisionPtr revIDLastSave="0" documentId="13_ncr:1_{1C387A79-AE22-4CA2-910A-57DE8D8EDFB7}" xr6:coauthVersionLast="46" xr6:coauthVersionMax="46" xr10:uidLastSave="{00000000-0000-0000-0000-000000000000}"/>
  <bookViews>
    <workbookView xWindow="156" yWindow="0" windowWidth="22884" windowHeight="12360" firstSheet="11" activeTab="18" xr2:uid="{00000000-000D-0000-FFFF-FFFF00000000}"/>
  </bookViews>
  <sheets>
    <sheet name="01.07.2026." sheetId="1" r:id="rId1"/>
    <sheet name="02.07.2026." sheetId="2" r:id="rId2"/>
    <sheet name="03.07.2026." sheetId="3" r:id="rId3"/>
    <sheet name="06.07.2026." sheetId="4" r:id="rId4"/>
    <sheet name="07.07.2026." sheetId="5" r:id="rId5"/>
    <sheet name="08.07.2026." sheetId="6" r:id="rId6"/>
    <sheet name="13.07.2026." sheetId="7" r:id="rId7"/>
    <sheet name="14.07.2026." sheetId="8" r:id="rId8"/>
    <sheet name="15.07.2026." sheetId="9" r:id="rId9"/>
    <sheet name="16.07.2026." sheetId="10" r:id="rId10"/>
    <sheet name="17.07.2026." sheetId="11" r:id="rId11"/>
    <sheet name="20.07.2026." sheetId="12" r:id="rId12"/>
    <sheet name="21.07.2026." sheetId="13" r:id="rId13"/>
    <sheet name="22.07.2026." sheetId="14" r:id="rId14"/>
    <sheet name="23.07.2026." sheetId="15" r:id="rId15"/>
    <sheet name="28.047.2026." sheetId="16" r:id="rId16"/>
    <sheet name="29.07.2026." sheetId="17" r:id="rId17"/>
    <sheet name="30.07.2026." sheetId="18" r:id="rId18"/>
    <sheet name="31.07.2026." sheetId="19" r:id="rId19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6" i="19" l="1"/>
  <c r="C17" i="19"/>
  <c r="C46" i="18"/>
  <c r="C17" i="18"/>
  <c r="C46" i="17"/>
  <c r="C17" i="17"/>
  <c r="C46" i="16"/>
  <c r="C17" i="16"/>
  <c r="C46" i="15"/>
  <c r="C17" i="15"/>
  <c r="C46" i="14"/>
  <c r="C17" i="14"/>
  <c r="C46" i="13"/>
  <c r="C17" i="13"/>
  <c r="C46" i="12"/>
  <c r="C17" i="12"/>
  <c r="C46" i="11"/>
  <c r="C17" i="11"/>
  <c r="C46" i="10"/>
  <c r="C17" i="10"/>
  <c r="C46" i="9"/>
  <c r="C17" i="9"/>
  <c r="C46" i="8"/>
  <c r="C17" i="8"/>
  <c r="C46" i="7"/>
  <c r="C17" i="7"/>
  <c r="C46" i="6"/>
  <c r="C17" i="6"/>
  <c r="C46" i="5"/>
  <c r="C17" i="5"/>
  <c r="C46" i="4"/>
  <c r="C17" i="4"/>
  <c r="C46" i="3"/>
  <c r="C17" i="3"/>
  <c r="C46" i="2"/>
  <c r="C17" i="2"/>
  <c r="C46" i="1"/>
  <c r="C17" i="1"/>
</calcChain>
</file>

<file path=xl/sharedStrings.xml><?xml version="1.0" encoding="utf-8"?>
<sst xmlns="http://schemas.openxmlformats.org/spreadsheetml/2006/main" count="1482" uniqueCount="95">
  <si>
    <t>REPUBLIKA SRBIJA - AP VOJVODINA</t>
  </si>
  <si>
    <t>OPŠTA BOLNICA SUBOTICA Subotica,Izvorska 3</t>
  </si>
  <si>
    <t>PIB 105303993</t>
  </si>
  <si>
    <t>MB 08881308 TR 840-778661-02</t>
  </si>
  <si>
    <t>Tel: (024) 555-222; Fax: (024) 555-267</t>
  </si>
  <si>
    <r>
      <t>E-mail: info</t>
    </r>
    <r>
      <rPr>
        <b/>
        <sz val="8"/>
        <color rgb="FFFFFFFF"/>
        <rFont val="Calibri"/>
        <family val="2"/>
        <charset val="238"/>
        <scheme val="minor"/>
      </rPr>
      <t>@</t>
    </r>
    <r>
      <rPr>
        <b/>
        <sz val="8"/>
        <color rgb="FFFFFFFF"/>
        <rFont val="Arial"/>
        <family val="2"/>
        <charset val="238"/>
      </rPr>
      <t>bolnicasubotica.com</t>
    </r>
  </si>
  <si>
    <t>Stanje sredstava na dan</t>
  </si>
  <si>
    <r>
      <t>1.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</si>
  <si>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Stanje prethodnog dana</t>
  </si>
  <si>
    <r>
      <t>2.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</si>
  <si>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Uplate RFZO</t>
  </si>
  <si>
    <r>
      <t>3.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</si>
  <si>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Direktno pl RFZO</t>
  </si>
  <si>
    <r>
      <t>4.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</si>
  <si>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Ostale uplate Ministarstva zdravlja - APV, Grad Subotica</t>
  </si>
  <si>
    <r>
      <t>5.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</si>
  <si>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Ostale uplate ,osiguranje, stan</t>
  </si>
  <si>
    <r>
      <t>6.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</si>
  <si>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Uplata participacije</t>
  </si>
  <si>
    <r>
      <t>7.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</si>
  <si>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Isplaćeno dana</t>
  </si>
  <si>
    <t>Trenutno stanje na budžetskom tekućem podračunu :</t>
  </si>
  <si>
    <t>Plaćanje po namenama na dan</t>
  </si>
  <si>
    <r>
      <t>1.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</si>
  <si>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 xml:space="preserve">Zarada </t>
  </si>
  <si>
    <r>
      <t>2.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</si>
  <si>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Citostatici</t>
  </si>
  <si>
    <r>
      <t>3.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</si>
  <si>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Dnevnice</t>
  </si>
  <si>
    <r>
      <t>4.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</si>
  <si>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Energenti</t>
  </si>
  <si>
    <r>
      <t>5.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</si>
  <si>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Medicinski gasovi</t>
  </si>
  <si>
    <r>
      <t>6.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</si>
  <si>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Hemodijaliza</t>
  </si>
  <si>
    <r>
      <t>7.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</si>
  <si>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Hrana</t>
  </si>
  <si>
    <r>
      <t>8.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</si>
  <si>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Jubilarne nagrade</t>
  </si>
  <si>
    <r>
      <t>9.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</si>
  <si>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Krv i produkti od krvi</t>
  </si>
  <si>
    <t>10. </t>
  </si>
  <si>
    <t>Lek D lista</t>
  </si>
  <si>
    <t>11. </t>
  </si>
  <si>
    <t xml:space="preserve">Lek  van lista </t>
  </si>
  <si>
    <t>12.</t>
  </si>
  <si>
    <t xml:space="preserve">Lek </t>
  </si>
  <si>
    <t>13.</t>
  </si>
  <si>
    <t>Reagensi</t>
  </si>
  <si>
    <t>14.</t>
  </si>
  <si>
    <t>15.</t>
  </si>
  <si>
    <t xml:space="preserve">Ostali mat.trošak </t>
  </si>
  <si>
    <t>16.</t>
  </si>
  <si>
    <t>17.</t>
  </si>
  <si>
    <t>OTM fond koje ne prizmaje</t>
  </si>
  <si>
    <t>18.</t>
  </si>
  <si>
    <t>Osta trošak RTG tim APV,ostalo pl APV</t>
  </si>
  <si>
    <t>19.</t>
  </si>
  <si>
    <t xml:space="preserve">Prevoz </t>
  </si>
  <si>
    <t>20.</t>
  </si>
  <si>
    <t>Razno  (UZT provi, povrat, grad Su,  osiguranje,Ministarstvo zdravlja,invalidi)</t>
  </si>
  <si>
    <t>21.</t>
  </si>
  <si>
    <t>Solidarna pomoć</t>
  </si>
  <si>
    <t>22.</t>
  </si>
  <si>
    <t>Sanitetski materijal</t>
  </si>
  <si>
    <t>23.</t>
  </si>
  <si>
    <t>Specijalizanti putni trošak</t>
  </si>
  <si>
    <t>24.</t>
  </si>
  <si>
    <t>UM implatanti</t>
  </si>
  <si>
    <t>25.</t>
  </si>
  <si>
    <t>UM ortopedija</t>
  </si>
  <si>
    <t>26.</t>
  </si>
  <si>
    <t>UM ostalo</t>
  </si>
  <si>
    <t>Plaćanje po namenama ukupno  :</t>
  </si>
  <si>
    <t>01.07.2026.</t>
  </si>
  <si>
    <t>Otpremnina,ugovor o delu,invalidi</t>
  </si>
  <si>
    <t>02.07.2026.</t>
  </si>
  <si>
    <t>03.07.2026.</t>
  </si>
  <si>
    <t>06.07.2026.</t>
  </si>
  <si>
    <t>07.07.2026.</t>
  </si>
  <si>
    <t>08.07.2026.</t>
  </si>
  <si>
    <t>Lek van ugovora</t>
  </si>
  <si>
    <t>13.07.2026.</t>
  </si>
  <si>
    <t>14.07.2026.</t>
  </si>
  <si>
    <t>15.07.2026.</t>
  </si>
  <si>
    <t>16.07.2026.</t>
  </si>
  <si>
    <t>17.07.2026.</t>
  </si>
  <si>
    <t>20.07.2026.</t>
  </si>
  <si>
    <t>21.07.2026.</t>
  </si>
  <si>
    <t>22.07.2026.</t>
  </si>
  <si>
    <t>23.07.2026.</t>
  </si>
  <si>
    <t>28.07.2026.</t>
  </si>
  <si>
    <t>29.07.2026.</t>
  </si>
  <si>
    <t>30.07.2026.</t>
  </si>
  <si>
    <t>31.07.2026.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</si>
</sst>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0"/>
      <color rgb="FFFFFFFF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i/>
      <sz val="8"/>
      <color rgb="FFFFFFFF"/>
      <name val="Arial"/>
      <family val="2"/>
      <charset val="238"/>
    </font>
    <font>
      <b/>
      <sz val="8"/>
      <color rgb="FFFFFFFF"/>
      <name val="Arial"/>
      <family val="2"/>
      <charset val="238"/>
    </font>
    <font>
      <b/>
      <sz val="8"/>
      <color rgb="FFFFFFFF"/>
      <name val="Calibri"/>
      <family val="2"/>
      <charset val="238"/>
      <scheme val="minor"/>
    </font>
    <font>
      <b/>
      <sz val="10"/>
      <color rgb="FFFFFFFF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7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4BACC6"/>
        <bgColor indexed="64"/>
      </patternFill>
    </fill>
  </fills>
  <borders count="17">
    <border>
      <left/>
      <right/>
      <top/>
      <bottom/>
      <diagonal/>
    </border>
    <border>
      <left style="medium">
        <color rgb="FF4BACC6"/>
      </left>
      <right/>
      <top style="medium">
        <color rgb="FF4BACC6"/>
      </top>
      <bottom/>
      <diagonal/>
    </border>
    <border>
      <left/>
      <right/>
      <top style="medium">
        <color rgb="FF4BACC6"/>
      </top>
      <bottom/>
      <diagonal/>
    </border>
    <border>
      <left/>
      <right style="medium">
        <color rgb="FF4BACC6"/>
      </right>
      <top style="medium">
        <color rgb="FF4BACC6"/>
      </top>
      <bottom/>
      <diagonal/>
    </border>
    <border>
      <left style="medium">
        <color rgb="FF4BACC6"/>
      </left>
      <right/>
      <top/>
      <bottom/>
      <diagonal/>
    </border>
    <border>
      <left/>
      <right style="medium">
        <color rgb="FF4BACC6"/>
      </right>
      <top/>
      <bottom/>
      <diagonal/>
    </border>
    <border>
      <left style="medium">
        <color rgb="FF4BACC6"/>
      </left>
      <right/>
      <top/>
      <bottom style="medium">
        <color rgb="FF4BACC6"/>
      </bottom>
      <diagonal/>
    </border>
    <border>
      <left/>
      <right/>
      <top/>
      <bottom style="medium">
        <color rgb="FF4BACC6"/>
      </bottom>
      <diagonal/>
    </border>
    <border>
      <left/>
      <right style="medium">
        <color rgb="FF4BACC6"/>
      </right>
      <top/>
      <bottom style="medium">
        <color rgb="FF4BACC6"/>
      </bottom>
      <diagonal/>
    </border>
    <border>
      <left style="medium">
        <color rgb="FF4BACC6"/>
      </left>
      <right/>
      <top style="medium">
        <color rgb="FF4BACC6"/>
      </top>
      <bottom style="medium">
        <color rgb="FF4BACC6"/>
      </bottom>
      <diagonal/>
    </border>
    <border>
      <left/>
      <right/>
      <top style="medium">
        <color rgb="FF4BACC6"/>
      </top>
      <bottom style="medium">
        <color rgb="FF4BACC6"/>
      </bottom>
      <diagonal/>
    </border>
    <border>
      <left/>
      <right style="medium">
        <color rgb="FF4BACC6"/>
      </right>
      <top style="medium">
        <color rgb="FF4BACC6"/>
      </top>
      <bottom style="medium">
        <color rgb="FF4BACC6"/>
      </bottom>
      <diagonal/>
    </border>
    <border>
      <left/>
      <right/>
      <top style="medium">
        <color rgb="FF4BACC6"/>
      </top>
      <bottom style="medium">
        <color rgb="FF00B0F0"/>
      </bottom>
      <diagonal/>
    </border>
    <border>
      <left/>
      <right style="medium">
        <color rgb="FF4BACC6"/>
      </right>
      <top style="medium">
        <color rgb="FF4BACC6"/>
      </top>
      <bottom style="medium">
        <color rgb="FF00B0F0"/>
      </bottom>
      <diagonal/>
    </border>
    <border>
      <left style="medium">
        <color rgb="FF4BACC6"/>
      </left>
      <right/>
      <top style="double">
        <color rgb="FF4BACC6"/>
      </top>
      <bottom/>
      <diagonal/>
    </border>
    <border>
      <left/>
      <right/>
      <top style="double">
        <color rgb="FF4BACC6"/>
      </top>
      <bottom/>
      <diagonal/>
    </border>
    <border>
      <left/>
      <right style="medium">
        <color rgb="FF4BACC6"/>
      </right>
      <top style="double">
        <color rgb="FF4BACC6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2" xfId="0" applyFont="1" applyFill="1" applyBorder="1" applyAlignment="1">
      <alignment vertical="top" wrapText="1"/>
    </xf>
    <xf numFmtId="0" fontId="2" fillId="2" borderId="3" xfId="0" applyFont="1" applyFill="1" applyBorder="1" applyAlignment="1">
      <alignment vertical="top" wrapText="1"/>
    </xf>
    <xf numFmtId="0" fontId="3" fillId="2" borderId="0" xfId="0" applyFont="1" applyFill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4" fillId="2" borderId="0" xfId="0" applyFont="1" applyFill="1" applyAlignment="1">
      <alignment vertical="top" wrapText="1"/>
    </xf>
    <xf numFmtId="0" fontId="4" fillId="2" borderId="7" xfId="0" applyFont="1" applyFill="1" applyBorder="1" applyAlignment="1">
      <alignment vertical="top" wrapText="1"/>
    </xf>
    <xf numFmtId="0" fontId="2" fillId="2" borderId="8" xfId="0" applyFont="1" applyFill="1" applyBorder="1" applyAlignment="1">
      <alignment vertical="top" wrapText="1"/>
    </xf>
    <xf numFmtId="0" fontId="2" fillId="0" borderId="0" xfId="0" applyFont="1"/>
    <xf numFmtId="0" fontId="6" fillId="2" borderId="3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left" vertical="top" wrapText="1" indent="5"/>
    </xf>
    <xf numFmtId="0" fontId="2" fillId="0" borderId="10" xfId="0" applyFont="1" applyBorder="1" applyAlignment="1">
      <alignment vertical="top" wrapText="1"/>
    </xf>
    <xf numFmtId="4" fontId="7" fillId="0" borderId="8" xfId="0" applyNumberFormat="1" applyFont="1" applyBorder="1" applyAlignment="1">
      <alignment horizontal="right" vertical="center" wrapText="1"/>
    </xf>
    <xf numFmtId="0" fontId="7" fillId="0" borderId="4" xfId="0" applyFont="1" applyBorder="1" applyAlignment="1">
      <alignment horizontal="left" vertical="top" wrapText="1" indent="5"/>
    </xf>
    <xf numFmtId="0" fontId="2" fillId="0" borderId="0" xfId="0" applyFont="1" applyAlignment="1">
      <alignment vertical="top" wrapText="1"/>
    </xf>
    <xf numFmtId="4" fontId="7" fillId="0" borderId="5" xfId="0" applyNumberFormat="1" applyFont="1" applyBorder="1" applyAlignment="1">
      <alignment horizontal="right" vertical="top" wrapText="1"/>
    </xf>
    <xf numFmtId="4" fontId="7" fillId="0" borderId="11" xfId="0" applyNumberFormat="1" applyFont="1" applyBorder="1" applyAlignment="1">
      <alignment horizontal="right" vertical="top" wrapText="1"/>
    </xf>
    <xf numFmtId="0" fontId="7" fillId="0" borderId="6" xfId="0" applyFont="1" applyBorder="1" applyAlignment="1">
      <alignment horizontal="left" vertical="top" wrapText="1" indent="5"/>
    </xf>
    <xf numFmtId="0" fontId="2" fillId="0" borderId="7" xfId="0" applyFont="1" applyBorder="1" applyAlignment="1">
      <alignment vertical="top" wrapText="1"/>
    </xf>
    <xf numFmtId="4" fontId="7" fillId="0" borderId="8" xfId="0" applyNumberFormat="1" applyFont="1" applyBorder="1" applyAlignment="1">
      <alignment horizontal="right" vertical="top" wrapText="1"/>
    </xf>
    <xf numFmtId="4" fontId="7" fillId="0" borderId="3" xfId="0" applyNumberFormat="1" applyFont="1" applyBorder="1" applyAlignment="1">
      <alignment horizontal="right" vertical="top" wrapText="1"/>
    </xf>
    <xf numFmtId="0" fontId="2" fillId="0" borderId="12" xfId="0" applyFont="1" applyBorder="1" applyAlignment="1">
      <alignment vertical="top" wrapText="1"/>
    </xf>
    <xf numFmtId="4" fontId="7" fillId="0" borderId="13" xfId="0" applyNumberFormat="1" applyFont="1" applyBorder="1" applyAlignment="1">
      <alignment horizontal="right" vertical="top" wrapText="1"/>
    </xf>
    <xf numFmtId="4" fontId="7" fillId="0" borderId="16" xfId="0" applyNumberFormat="1" applyFont="1" applyBorder="1" applyAlignment="1">
      <alignment horizontal="right" vertical="center" wrapText="1"/>
    </xf>
    <xf numFmtId="4" fontId="7" fillId="0" borderId="8" xfId="0" applyNumberFormat="1" applyFont="1" applyBorder="1" applyAlignment="1">
      <alignment horizontal="right" vertical="center" wrapText="1"/>
    </xf>
    <xf numFmtId="0" fontId="1" fillId="2" borderId="1" xfId="0" applyFont="1" applyFill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right" vertical="center" wrapText="1"/>
    </xf>
    <xf numFmtId="0" fontId="7" fillId="0" borderId="10" xfId="0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right" vertical="center" wrapText="1"/>
    </xf>
    <xf numFmtId="0" fontId="7" fillId="0" borderId="15" xfId="0" applyFont="1" applyBorder="1" applyAlignment="1">
      <alignment horizontal="right" vertical="center" wrapText="1"/>
    </xf>
    <xf numFmtId="0" fontId="7" fillId="0" borderId="6" xfId="0" applyFont="1" applyBorder="1" applyAlignment="1">
      <alignment horizontal="right" vertical="center" wrapText="1"/>
    </xf>
    <xf numFmtId="0" fontId="7" fillId="0" borderId="7" xfId="0" applyFont="1" applyBorder="1" applyAlignment="1">
      <alignment horizontal="right" vertical="center" wrapText="1"/>
    </xf>
  </cellXfs>
  <cellStyles count="1">
    <cellStyle name="Normalan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7CA947AD-4AB7-4006-BDF6-7E81ABAB21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B875B017-F290-4BE9-AB3E-D9E87F47E2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43C452EC-017B-4160-8837-C64365EB9F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C312ACD7-EDED-4DE2-943F-F37E50F32D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58AD1C3C-92C2-43CD-9413-777206B5C2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D0819E89-7EB6-4E31-BFAD-267EA3C917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4" name="irc_mi" descr="http://sumedija.rs/news/Opsta bolnica Subotica.JPG">
          <a:extLst>
            <a:ext uri="{FF2B5EF4-FFF2-40B4-BE49-F238E27FC236}">
              <a16:creationId xmlns:a16="http://schemas.microsoft.com/office/drawing/2014/main" id="{A54AB1FE-D523-4BB8-980B-60A19F1BFA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5" name="irc_mi" descr="http://sumedija.rs/news/Opsta bolnica Subotica.JPG">
          <a:extLst>
            <a:ext uri="{FF2B5EF4-FFF2-40B4-BE49-F238E27FC236}">
              <a16:creationId xmlns:a16="http://schemas.microsoft.com/office/drawing/2014/main" id="{5A4D2D99-9882-4BF0-AF9D-853CDF54C9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45945A5F-6688-4FCB-8DAE-1C4D2540CC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83803542-AA55-43F3-BCB8-0A669BFD36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4" name="irc_mi" descr="http://sumedija.rs/news/Opsta bolnica Subotica.JPG">
          <a:extLst>
            <a:ext uri="{FF2B5EF4-FFF2-40B4-BE49-F238E27FC236}">
              <a16:creationId xmlns:a16="http://schemas.microsoft.com/office/drawing/2014/main" id="{2785DC49-BC17-45E5-83FF-66A0AC4334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5" name="irc_mi" descr="http://sumedija.rs/news/Opsta bolnica Subotica.JPG">
          <a:extLst>
            <a:ext uri="{FF2B5EF4-FFF2-40B4-BE49-F238E27FC236}">
              <a16:creationId xmlns:a16="http://schemas.microsoft.com/office/drawing/2014/main" id="{F0C0639E-624E-442F-8E2A-D001B81366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FA2AC91A-9BB7-4AC0-A87C-26A15D2426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F72F8B21-71AC-4308-A2AE-698B6CB153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58C1F8C1-55CA-41F4-A096-47FCDC2DA2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74506E4C-A99A-43E9-AAC6-424A51A456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A728E2F4-0B7F-4FD7-B4A3-43E816E7AA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6DAA4835-268C-49D2-A7F1-ED68192DD9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4" name="irc_mi" descr="http://sumedija.rs/news/Opsta bolnica Subotica.JPG">
          <a:extLst>
            <a:ext uri="{FF2B5EF4-FFF2-40B4-BE49-F238E27FC236}">
              <a16:creationId xmlns:a16="http://schemas.microsoft.com/office/drawing/2014/main" id="{EF89F57C-B2E8-462A-943D-CB8610E005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5" name="irc_mi" descr="http://sumedija.rs/news/Opsta bolnica Subotica.JPG">
          <a:extLst>
            <a:ext uri="{FF2B5EF4-FFF2-40B4-BE49-F238E27FC236}">
              <a16:creationId xmlns:a16="http://schemas.microsoft.com/office/drawing/2014/main" id="{D1B79D4F-E3D6-4ED4-8CCA-1876E794B7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996D173B-A12B-4AAC-9E64-7BB9A1E845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1E343B20-8E2E-4491-90E2-4F42F13FDE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9D1825BC-7FA9-4E04-A486-EB6DA6D5F9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227D1D08-DC27-4C04-8D3A-6EB349AE38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4" name="irc_mi" descr="http://sumedija.rs/news/Opsta bolnica Subotica.JPG">
          <a:extLst>
            <a:ext uri="{FF2B5EF4-FFF2-40B4-BE49-F238E27FC236}">
              <a16:creationId xmlns:a16="http://schemas.microsoft.com/office/drawing/2014/main" id="{9AC16895-E76C-49DD-886E-0ABDAAA343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5" name="irc_mi" descr="http://sumedija.rs/news/Opsta bolnica Subotica.JPG">
          <a:extLst>
            <a:ext uri="{FF2B5EF4-FFF2-40B4-BE49-F238E27FC236}">
              <a16:creationId xmlns:a16="http://schemas.microsoft.com/office/drawing/2014/main" id="{F9BF7C01-7D69-421E-9834-0C3E54FA6A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4" name="irc_mi" descr="http://sumedija.rs/news/Opsta bolnica Subotica.JPG">
          <a:extLst>
            <a:ext uri="{FF2B5EF4-FFF2-40B4-BE49-F238E27FC236}">
              <a16:creationId xmlns:a16="http://schemas.microsoft.com/office/drawing/2014/main" id="{5D413D23-1A35-4B51-8203-49EBFF1269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5" name="irc_mi" descr="http://sumedija.rs/news/Opsta bolnica Subotica.JPG">
          <a:extLst>
            <a:ext uri="{FF2B5EF4-FFF2-40B4-BE49-F238E27FC236}">
              <a16:creationId xmlns:a16="http://schemas.microsoft.com/office/drawing/2014/main" id="{C81F6497-5DD4-49FF-A832-B4C9B322DC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23D7C0C0-DDB3-4CD7-95F7-2F314C541B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C9639C34-895D-4C5C-BDFA-6C244A007A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5988AD00-8A90-4F04-B27D-377242651E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C3DC9FDA-51EE-4E0F-8161-0238216CEE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B60584BA-5733-4B89-ABA3-FDA9858FB2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3D7BF044-3F7C-4AE1-A8E8-9ED5455A9F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4" name="irc_mi" descr="http://sumedija.rs/news/Opsta bolnica Subotica.JPG">
          <a:extLst>
            <a:ext uri="{FF2B5EF4-FFF2-40B4-BE49-F238E27FC236}">
              <a16:creationId xmlns:a16="http://schemas.microsoft.com/office/drawing/2014/main" id="{1A472B26-256C-4BFC-A3D7-A1062874B8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5" name="irc_mi" descr="http://sumedija.rs/news/Opsta bolnica Subotica.JPG">
          <a:extLst>
            <a:ext uri="{FF2B5EF4-FFF2-40B4-BE49-F238E27FC236}">
              <a16:creationId xmlns:a16="http://schemas.microsoft.com/office/drawing/2014/main" id="{8EC11AAD-7398-4163-AA23-7D3E099C07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4" name="irc_mi" descr="http://sumedija.rs/news/Opsta bolnica Subotica.JPG">
          <a:extLst>
            <a:ext uri="{FF2B5EF4-FFF2-40B4-BE49-F238E27FC236}">
              <a16:creationId xmlns:a16="http://schemas.microsoft.com/office/drawing/2014/main" id="{34F3E839-F854-4E3B-B7CE-7F69E96D26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5" name="irc_mi" descr="http://sumedija.rs/news/Opsta bolnica Subotica.JPG">
          <a:extLst>
            <a:ext uri="{FF2B5EF4-FFF2-40B4-BE49-F238E27FC236}">
              <a16:creationId xmlns:a16="http://schemas.microsoft.com/office/drawing/2014/main" id="{5D663D05-AB9A-490E-9E72-6F4D6BFE27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7"/>
  <sheetViews>
    <sheetView topLeftCell="A4" workbookViewId="0">
      <selection activeCell="C40" sqref="C40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74</v>
      </c>
    </row>
    <row r="10" spans="1:3" ht="15" thickBot="1" x14ac:dyDescent="0.35">
      <c r="A10" s="10" t="s">
        <v>7</v>
      </c>
      <c r="B10" s="11" t="s">
        <v>8</v>
      </c>
      <c r="C10" s="12">
        <v>14840721.74</v>
      </c>
    </row>
    <row r="11" spans="1:3" ht="15" thickBot="1" x14ac:dyDescent="0.35">
      <c r="A11" s="13" t="s">
        <v>9</v>
      </c>
      <c r="B11" s="14" t="s">
        <v>10</v>
      </c>
      <c r="C11" s="15">
        <v>136576776.93000001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554447.4</v>
      </c>
    </row>
    <row r="15" spans="1:3" ht="15" thickBot="1" x14ac:dyDescent="0.35">
      <c r="A15" s="13" t="s">
        <v>17</v>
      </c>
      <c r="B15" s="14" t="s">
        <v>18</v>
      </c>
      <c r="C15" s="15">
        <v>37527</v>
      </c>
    </row>
    <row r="16" spans="1:3" ht="15" thickBot="1" x14ac:dyDescent="0.35">
      <c r="A16" s="10" t="s">
        <v>19</v>
      </c>
      <c r="B16" s="11" t="s">
        <v>20</v>
      </c>
      <c r="C16" s="16">
        <v>137121586.33000001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14887886.74000001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74</v>
      </c>
    </row>
    <row r="20" spans="1:3" ht="15" thickBot="1" x14ac:dyDescent="0.35">
      <c r="A20" s="13" t="s">
        <v>23</v>
      </c>
      <c r="B20" s="14" t="s">
        <v>24</v>
      </c>
      <c r="C20" s="15">
        <v>136049952.94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866150.40000000002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75</v>
      </c>
      <c r="C35" s="19">
        <v>84004</v>
      </c>
    </row>
    <row r="36" spans="1:3" ht="15" thickBot="1" x14ac:dyDescent="0.35">
      <c r="A36" s="17" t="s">
        <v>53</v>
      </c>
      <c r="B36" s="18" t="s">
        <v>54</v>
      </c>
      <c r="C36" s="19">
        <v>0</v>
      </c>
    </row>
    <row r="37" spans="1:3" ht="15" thickBot="1" x14ac:dyDescent="0.35">
      <c r="A37" s="17" t="s">
        <v>55</v>
      </c>
      <c r="B37" s="18" t="s">
        <v>56</v>
      </c>
      <c r="C37" s="19">
        <v>0</v>
      </c>
    </row>
    <row r="38" spans="1:3" ht="15" thickBot="1" x14ac:dyDescent="0.35">
      <c r="A38" s="17" t="s">
        <v>57</v>
      </c>
      <c r="B38" s="18" t="s">
        <v>58</v>
      </c>
      <c r="C38" s="19">
        <v>0</v>
      </c>
    </row>
    <row r="39" spans="1:3" ht="18" customHeight="1" thickBot="1" x14ac:dyDescent="0.35">
      <c r="A39" s="17" t="s">
        <v>59</v>
      </c>
      <c r="B39" s="18" t="s">
        <v>60</v>
      </c>
      <c r="C39" s="16">
        <v>121478.99</v>
      </c>
    </row>
    <row r="40" spans="1:3" ht="18" customHeight="1" thickBot="1" x14ac:dyDescent="0.35">
      <c r="A40" s="17" t="s">
        <v>61</v>
      </c>
      <c r="B40" s="14" t="s">
        <v>62</v>
      </c>
      <c r="C40" s="20">
        <v>0</v>
      </c>
    </row>
    <row r="41" spans="1:3" ht="15" thickBot="1" x14ac:dyDescent="0.35">
      <c r="A41" s="17" t="s">
        <v>63</v>
      </c>
      <c r="B41" s="21" t="s">
        <v>64</v>
      </c>
      <c r="C41" s="22">
        <v>0</v>
      </c>
    </row>
    <row r="42" spans="1:3" ht="15" thickBot="1" x14ac:dyDescent="0.35">
      <c r="A42" s="17" t="s">
        <v>65</v>
      </c>
      <c r="B42" s="18" t="s">
        <v>66</v>
      </c>
      <c r="C42" s="19">
        <v>0</v>
      </c>
    </row>
    <row r="43" spans="1:3" ht="15" thickBot="1" x14ac:dyDescent="0.35">
      <c r="A43" s="17" t="s">
        <v>67</v>
      </c>
      <c r="B43" s="18" t="s">
        <v>68</v>
      </c>
      <c r="C43" s="19">
        <v>0</v>
      </c>
    </row>
    <row r="44" spans="1:3" ht="15" thickBot="1" x14ac:dyDescent="0.35">
      <c r="A44" s="17" t="s">
        <v>69</v>
      </c>
      <c r="B44" s="18" t="s">
        <v>70</v>
      </c>
      <c r="C44" s="19">
        <v>0</v>
      </c>
    </row>
    <row r="45" spans="1:3" ht="15" thickBot="1" x14ac:dyDescent="0.35">
      <c r="A45" s="17" t="s">
        <v>71</v>
      </c>
      <c r="B45" s="18" t="s">
        <v>72</v>
      </c>
      <c r="C45" s="19">
        <v>0</v>
      </c>
    </row>
    <row r="46" spans="1:3" ht="15" customHeight="1" thickTop="1" x14ac:dyDescent="0.3">
      <c r="A46" s="34" t="s">
        <v>73</v>
      </c>
      <c r="B46" s="35"/>
      <c r="C46" s="23">
        <f>SUM(C20:C45)</f>
        <v>137121586.33000001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4FFA7A-71E8-437C-8751-96F03C1EC22C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76</v>
      </c>
    </row>
    <row r="10" spans="1:3" ht="15" thickBot="1" x14ac:dyDescent="0.35">
      <c r="A10" s="10" t="s">
        <v>7</v>
      </c>
      <c r="B10" s="11" t="s">
        <v>8</v>
      </c>
      <c r="C10" s="12">
        <v>14887886.74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1000</v>
      </c>
    </row>
    <row r="15" spans="1:3" ht="15" thickBot="1" x14ac:dyDescent="0.35">
      <c r="A15" s="13" t="s">
        <v>17</v>
      </c>
      <c r="B15" s="14" t="s">
        <v>18</v>
      </c>
      <c r="C15" s="15">
        <v>21379</v>
      </c>
    </row>
    <row r="16" spans="1:3" ht="15" thickBot="1" x14ac:dyDescent="0.35">
      <c r="A16" s="10" t="s">
        <v>19</v>
      </c>
      <c r="B16" s="11" t="s">
        <v>20</v>
      </c>
      <c r="C16" s="16">
        <v>110493.48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14799772.26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76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75</v>
      </c>
      <c r="C35" s="19">
        <v>0</v>
      </c>
    </row>
    <row r="36" spans="1:3" ht="15" thickBot="1" x14ac:dyDescent="0.35">
      <c r="A36" s="17" t="s">
        <v>53</v>
      </c>
      <c r="B36" s="18" t="s">
        <v>54</v>
      </c>
      <c r="C36" s="19">
        <v>0</v>
      </c>
    </row>
    <row r="37" spans="1:3" ht="15" thickBot="1" x14ac:dyDescent="0.35">
      <c r="A37" s="17" t="s">
        <v>55</v>
      </c>
      <c r="B37" s="18" t="s">
        <v>56</v>
      </c>
      <c r="C37" s="19">
        <v>0</v>
      </c>
    </row>
    <row r="38" spans="1:3" ht="15" thickBot="1" x14ac:dyDescent="0.35">
      <c r="A38" s="17" t="s">
        <v>57</v>
      </c>
      <c r="B38" s="18" t="s">
        <v>58</v>
      </c>
      <c r="C38" s="19">
        <v>0</v>
      </c>
    </row>
    <row r="39" spans="1:3" ht="18" customHeight="1" thickBot="1" x14ac:dyDescent="0.35">
      <c r="A39" s="17" t="s">
        <v>59</v>
      </c>
      <c r="B39" s="18" t="s">
        <v>60</v>
      </c>
      <c r="C39" s="16">
        <v>110493.48</v>
      </c>
    </row>
    <row r="40" spans="1:3" ht="18" customHeight="1" thickBot="1" x14ac:dyDescent="0.35">
      <c r="A40" s="17" t="s">
        <v>61</v>
      </c>
      <c r="B40" s="14" t="s">
        <v>62</v>
      </c>
      <c r="C40" s="20">
        <v>0</v>
      </c>
    </row>
    <row r="41" spans="1:3" ht="15" thickBot="1" x14ac:dyDescent="0.35">
      <c r="A41" s="17" t="s">
        <v>63</v>
      </c>
      <c r="B41" s="21" t="s">
        <v>64</v>
      </c>
      <c r="C41" s="22">
        <v>0</v>
      </c>
    </row>
    <row r="42" spans="1:3" ht="15" thickBot="1" x14ac:dyDescent="0.35">
      <c r="A42" s="17" t="s">
        <v>65</v>
      </c>
      <c r="B42" s="18" t="s">
        <v>66</v>
      </c>
      <c r="C42" s="19">
        <v>0</v>
      </c>
    </row>
    <row r="43" spans="1:3" ht="15" thickBot="1" x14ac:dyDescent="0.35">
      <c r="A43" s="17" t="s">
        <v>67</v>
      </c>
      <c r="B43" s="18" t="s">
        <v>68</v>
      </c>
      <c r="C43" s="19">
        <v>0</v>
      </c>
    </row>
    <row r="44" spans="1:3" ht="15" thickBot="1" x14ac:dyDescent="0.35">
      <c r="A44" s="17" t="s">
        <v>69</v>
      </c>
      <c r="B44" s="18" t="s">
        <v>70</v>
      </c>
      <c r="C44" s="19">
        <v>0</v>
      </c>
    </row>
    <row r="45" spans="1:3" ht="15" thickBot="1" x14ac:dyDescent="0.35">
      <c r="A45" s="17" t="s">
        <v>71</v>
      </c>
      <c r="B45" s="18" t="s">
        <v>72</v>
      </c>
      <c r="C45" s="19">
        <v>0</v>
      </c>
    </row>
    <row r="46" spans="1:3" ht="15" customHeight="1" thickTop="1" x14ac:dyDescent="0.3">
      <c r="A46" s="34" t="s">
        <v>73</v>
      </c>
      <c r="B46" s="35"/>
      <c r="C46" s="23">
        <f>SUM(C20:C45)</f>
        <v>110493.48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3636BB-DCB7-4B07-8D74-6FAD6803F3F5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77</v>
      </c>
    </row>
    <row r="10" spans="1:3" ht="15" thickBot="1" x14ac:dyDescent="0.35">
      <c r="A10" s="10" t="s">
        <v>7</v>
      </c>
      <c r="B10" s="11" t="s">
        <v>8</v>
      </c>
      <c r="C10" s="12">
        <v>14799772.26</v>
      </c>
    </row>
    <row r="11" spans="1:3" ht="15" thickBot="1" x14ac:dyDescent="0.35">
      <c r="A11" s="13" t="s">
        <v>9</v>
      </c>
      <c r="B11" s="14" t="s">
        <v>10</v>
      </c>
      <c r="C11" s="15">
        <v>6525182.7699999996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66210.12</v>
      </c>
    </row>
    <row r="15" spans="1:3" ht="15" thickBot="1" x14ac:dyDescent="0.35">
      <c r="A15" s="13" t="s">
        <v>17</v>
      </c>
      <c r="B15" s="14" t="s">
        <v>18</v>
      </c>
      <c r="C15" s="15">
        <v>20447</v>
      </c>
    </row>
    <row r="16" spans="1:3" ht="15" thickBot="1" x14ac:dyDescent="0.35">
      <c r="A16" s="10" t="s">
        <v>19</v>
      </c>
      <c r="B16" s="11" t="s">
        <v>20</v>
      </c>
      <c r="C16" s="16">
        <v>6526243.1900000004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14885368.960000001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77</v>
      </c>
    </row>
    <row r="20" spans="1:3" ht="15" thickBot="1" x14ac:dyDescent="0.35">
      <c r="A20" s="13" t="s">
        <v>23</v>
      </c>
      <c r="B20" s="14" t="s">
        <v>24</v>
      </c>
      <c r="C20" s="15">
        <v>1000</v>
      </c>
    </row>
    <row r="21" spans="1:3" ht="15" thickBot="1" x14ac:dyDescent="0.35">
      <c r="A21" s="10" t="s">
        <v>25</v>
      </c>
      <c r="B21" s="11" t="s">
        <v>26</v>
      </c>
      <c r="C21" s="16">
        <v>825000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151594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75</v>
      </c>
      <c r="C35" s="19">
        <v>0</v>
      </c>
    </row>
    <row r="36" spans="1:3" ht="15" thickBot="1" x14ac:dyDescent="0.35">
      <c r="A36" s="17" t="s">
        <v>53</v>
      </c>
      <c r="B36" s="18" t="s">
        <v>54</v>
      </c>
      <c r="C36" s="19">
        <v>0</v>
      </c>
    </row>
    <row r="37" spans="1:3" ht="15" thickBot="1" x14ac:dyDescent="0.35">
      <c r="A37" s="17" t="s">
        <v>55</v>
      </c>
      <c r="B37" s="18" t="s">
        <v>56</v>
      </c>
      <c r="C37" s="19">
        <v>0</v>
      </c>
    </row>
    <row r="38" spans="1:3" ht="15" thickBot="1" x14ac:dyDescent="0.35">
      <c r="A38" s="17" t="s">
        <v>57</v>
      </c>
      <c r="B38" s="18" t="s">
        <v>58</v>
      </c>
      <c r="C38" s="19">
        <v>0</v>
      </c>
    </row>
    <row r="39" spans="1:3" ht="18" customHeight="1" thickBot="1" x14ac:dyDescent="0.35">
      <c r="A39" s="17" t="s">
        <v>59</v>
      </c>
      <c r="B39" s="18" t="s">
        <v>60</v>
      </c>
      <c r="C39" s="16">
        <v>60.42</v>
      </c>
    </row>
    <row r="40" spans="1:3" ht="18" customHeight="1" thickBot="1" x14ac:dyDescent="0.35">
      <c r="A40" s="17" t="s">
        <v>61</v>
      </c>
      <c r="B40" s="14" t="s">
        <v>62</v>
      </c>
      <c r="C40" s="20">
        <v>0</v>
      </c>
    </row>
    <row r="41" spans="1:3" ht="15" thickBot="1" x14ac:dyDescent="0.35">
      <c r="A41" s="17" t="s">
        <v>63</v>
      </c>
      <c r="B41" s="21" t="s">
        <v>64</v>
      </c>
      <c r="C41" s="22">
        <v>5548588.7699999996</v>
      </c>
    </row>
    <row r="42" spans="1:3" ht="15" thickBot="1" x14ac:dyDescent="0.35">
      <c r="A42" s="17" t="s">
        <v>65</v>
      </c>
      <c r="B42" s="18" t="s">
        <v>66</v>
      </c>
      <c r="C42" s="19">
        <v>0</v>
      </c>
    </row>
    <row r="43" spans="1:3" ht="15" thickBot="1" x14ac:dyDescent="0.35">
      <c r="A43" s="17" t="s">
        <v>67</v>
      </c>
      <c r="B43" s="18" t="s">
        <v>68</v>
      </c>
      <c r="C43" s="19">
        <v>0</v>
      </c>
    </row>
    <row r="44" spans="1:3" ht="15" thickBot="1" x14ac:dyDescent="0.35">
      <c r="A44" s="17" t="s">
        <v>69</v>
      </c>
      <c r="B44" s="18" t="s">
        <v>70</v>
      </c>
      <c r="C44" s="19">
        <v>0</v>
      </c>
    </row>
    <row r="45" spans="1:3" ht="15" thickBot="1" x14ac:dyDescent="0.35">
      <c r="A45" s="17" t="s">
        <v>71</v>
      </c>
      <c r="B45" s="18" t="s">
        <v>72</v>
      </c>
      <c r="C45" s="19">
        <v>0</v>
      </c>
    </row>
    <row r="46" spans="1:3" ht="15" customHeight="1" thickTop="1" x14ac:dyDescent="0.3">
      <c r="A46" s="34" t="s">
        <v>73</v>
      </c>
      <c r="B46" s="35"/>
      <c r="C46" s="23">
        <f>SUM(C20:C45)</f>
        <v>6526243.1899999995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7E51C3-F03A-4ADB-8A2D-ED26240EF600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78</v>
      </c>
    </row>
    <row r="10" spans="1:3" ht="15" thickBot="1" x14ac:dyDescent="0.35">
      <c r="A10" s="10" t="s">
        <v>7</v>
      </c>
      <c r="B10" s="11" t="s">
        <v>8</v>
      </c>
      <c r="C10" s="12">
        <v>14871842.6</v>
      </c>
    </row>
    <row r="11" spans="1:3" ht="15" thickBot="1" x14ac:dyDescent="0.35">
      <c r="A11" s="13" t="s">
        <v>9</v>
      </c>
      <c r="B11" s="14" t="s">
        <v>10</v>
      </c>
      <c r="C11" s="15">
        <v>7262039.6699999999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6214</v>
      </c>
    </row>
    <row r="15" spans="1:3" ht="15" thickBot="1" x14ac:dyDescent="0.35">
      <c r="A15" s="13" t="s">
        <v>17</v>
      </c>
      <c r="B15" s="14" t="s">
        <v>18</v>
      </c>
      <c r="C15" s="15">
        <v>108681</v>
      </c>
    </row>
    <row r="16" spans="1:3" ht="15" thickBot="1" x14ac:dyDescent="0.35">
      <c r="A16" s="10" t="s">
        <v>19</v>
      </c>
      <c r="B16" s="11" t="s">
        <v>20</v>
      </c>
      <c r="C16" s="16">
        <v>7350666.4000000004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14898110.869999999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78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75</v>
      </c>
      <c r="C35" s="19">
        <v>0</v>
      </c>
    </row>
    <row r="36" spans="1:3" ht="15" thickBot="1" x14ac:dyDescent="0.35">
      <c r="A36" s="17" t="s">
        <v>53</v>
      </c>
      <c r="B36" s="18" t="s">
        <v>54</v>
      </c>
      <c r="C36" s="19">
        <v>0</v>
      </c>
    </row>
    <row r="37" spans="1:3" ht="15" thickBot="1" x14ac:dyDescent="0.35">
      <c r="A37" s="17" t="s">
        <v>55</v>
      </c>
      <c r="B37" s="18" t="s">
        <v>56</v>
      </c>
      <c r="C37" s="19">
        <v>0</v>
      </c>
    </row>
    <row r="38" spans="1:3" ht="15" thickBot="1" x14ac:dyDescent="0.35">
      <c r="A38" s="17" t="s">
        <v>57</v>
      </c>
      <c r="B38" s="18" t="s">
        <v>58</v>
      </c>
      <c r="C38" s="19">
        <v>7262039.6699999999</v>
      </c>
    </row>
    <row r="39" spans="1:3" ht="18" customHeight="1" thickBot="1" x14ac:dyDescent="0.35">
      <c r="A39" s="17" t="s">
        <v>59</v>
      </c>
      <c r="B39" s="18" t="s">
        <v>60</v>
      </c>
      <c r="C39" s="16">
        <v>88626.73</v>
      </c>
    </row>
    <row r="40" spans="1:3" ht="18" customHeight="1" thickBot="1" x14ac:dyDescent="0.35">
      <c r="A40" s="17" t="s">
        <v>61</v>
      </c>
      <c r="B40" s="14" t="s">
        <v>62</v>
      </c>
      <c r="C40" s="20">
        <v>0</v>
      </c>
    </row>
    <row r="41" spans="1:3" ht="15" thickBot="1" x14ac:dyDescent="0.35">
      <c r="A41" s="17" t="s">
        <v>63</v>
      </c>
      <c r="B41" s="21" t="s">
        <v>64</v>
      </c>
      <c r="C41" s="22">
        <v>0</v>
      </c>
    </row>
    <row r="42" spans="1:3" ht="15" thickBot="1" x14ac:dyDescent="0.35">
      <c r="A42" s="17" t="s">
        <v>65</v>
      </c>
      <c r="B42" s="18" t="s">
        <v>66</v>
      </c>
      <c r="C42" s="19">
        <v>0</v>
      </c>
    </row>
    <row r="43" spans="1:3" ht="15" thickBot="1" x14ac:dyDescent="0.35">
      <c r="A43" s="17" t="s">
        <v>67</v>
      </c>
      <c r="B43" s="18" t="s">
        <v>68</v>
      </c>
      <c r="C43" s="19">
        <v>0</v>
      </c>
    </row>
    <row r="44" spans="1:3" ht="15" thickBot="1" x14ac:dyDescent="0.35">
      <c r="A44" s="17" t="s">
        <v>69</v>
      </c>
      <c r="B44" s="18" t="s">
        <v>70</v>
      </c>
      <c r="C44" s="19">
        <v>0</v>
      </c>
    </row>
    <row r="45" spans="1:3" ht="15" thickBot="1" x14ac:dyDescent="0.35">
      <c r="A45" s="17" t="s">
        <v>71</v>
      </c>
      <c r="B45" s="18" t="s">
        <v>72</v>
      </c>
      <c r="C45" s="19">
        <v>0</v>
      </c>
    </row>
    <row r="46" spans="1:3" ht="15" customHeight="1" thickTop="1" x14ac:dyDescent="0.3">
      <c r="A46" s="34" t="s">
        <v>73</v>
      </c>
      <c r="B46" s="35"/>
      <c r="C46" s="23">
        <f>SUM(C20:C45)</f>
        <v>7350666.4000000004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B6F0B5-A3B6-4801-8BF0-8AD4B378D0C5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79</v>
      </c>
    </row>
    <row r="10" spans="1:3" ht="15" thickBot="1" x14ac:dyDescent="0.35">
      <c r="A10" s="10" t="s">
        <v>7</v>
      </c>
      <c r="B10" s="11" t="s">
        <v>8</v>
      </c>
      <c r="C10" s="12">
        <v>14898110.869999999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500</v>
      </c>
    </row>
    <row r="16" spans="1:3" ht="15" thickBot="1" x14ac:dyDescent="0.35">
      <c r="A16" s="10" t="s">
        <v>19</v>
      </c>
      <c r="B16" s="11" t="s">
        <v>20</v>
      </c>
      <c r="C16" s="16">
        <v>756989.9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14141620.969999999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79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75</v>
      </c>
      <c r="C35" s="19">
        <v>756172.82</v>
      </c>
    </row>
    <row r="36" spans="1:3" ht="15" thickBot="1" x14ac:dyDescent="0.35">
      <c r="A36" s="17" t="s">
        <v>53</v>
      </c>
      <c r="B36" s="18" t="s">
        <v>54</v>
      </c>
      <c r="C36" s="19">
        <v>0</v>
      </c>
    </row>
    <row r="37" spans="1:3" ht="15" thickBot="1" x14ac:dyDescent="0.35">
      <c r="A37" s="17" t="s">
        <v>55</v>
      </c>
      <c r="B37" s="18" t="s">
        <v>56</v>
      </c>
      <c r="C37" s="19">
        <v>0</v>
      </c>
    </row>
    <row r="38" spans="1:3" ht="15" thickBot="1" x14ac:dyDescent="0.35">
      <c r="A38" s="17" t="s">
        <v>57</v>
      </c>
      <c r="B38" s="18" t="s">
        <v>58</v>
      </c>
      <c r="C38" s="19">
        <v>0</v>
      </c>
    </row>
    <row r="39" spans="1:3" ht="18" customHeight="1" thickBot="1" x14ac:dyDescent="0.35">
      <c r="A39" s="17" t="s">
        <v>59</v>
      </c>
      <c r="B39" s="18" t="s">
        <v>60</v>
      </c>
      <c r="C39" s="16">
        <v>817.08</v>
      </c>
    </row>
    <row r="40" spans="1:3" ht="18" customHeight="1" thickBot="1" x14ac:dyDescent="0.35">
      <c r="A40" s="17" t="s">
        <v>61</v>
      </c>
      <c r="B40" s="14" t="s">
        <v>62</v>
      </c>
      <c r="C40" s="20">
        <v>0</v>
      </c>
    </row>
    <row r="41" spans="1:3" ht="15" thickBot="1" x14ac:dyDescent="0.35">
      <c r="A41" s="17" t="s">
        <v>63</v>
      </c>
      <c r="B41" s="21" t="s">
        <v>64</v>
      </c>
      <c r="C41" s="22">
        <v>0</v>
      </c>
    </row>
    <row r="42" spans="1:3" ht="15" thickBot="1" x14ac:dyDescent="0.35">
      <c r="A42" s="17" t="s">
        <v>65</v>
      </c>
      <c r="B42" s="18" t="s">
        <v>66</v>
      </c>
      <c r="C42" s="19">
        <v>0</v>
      </c>
    </row>
    <row r="43" spans="1:3" ht="15" thickBot="1" x14ac:dyDescent="0.35">
      <c r="A43" s="17" t="s">
        <v>67</v>
      </c>
      <c r="B43" s="18" t="s">
        <v>68</v>
      </c>
      <c r="C43" s="19">
        <v>0</v>
      </c>
    </row>
    <row r="44" spans="1:3" ht="15" thickBot="1" x14ac:dyDescent="0.35">
      <c r="A44" s="17" t="s">
        <v>69</v>
      </c>
      <c r="B44" s="18" t="s">
        <v>70</v>
      </c>
      <c r="C44" s="19">
        <v>0</v>
      </c>
    </row>
    <row r="45" spans="1:3" ht="15" thickBot="1" x14ac:dyDescent="0.35">
      <c r="A45" s="17" t="s">
        <v>71</v>
      </c>
      <c r="B45" s="18" t="s">
        <v>72</v>
      </c>
      <c r="C45" s="19">
        <v>0</v>
      </c>
    </row>
    <row r="46" spans="1:3" ht="15" customHeight="1" thickTop="1" x14ac:dyDescent="0.3">
      <c r="A46" s="34" t="s">
        <v>73</v>
      </c>
      <c r="B46" s="35"/>
      <c r="C46" s="23">
        <f>SUM(C20:C45)</f>
        <v>756989.89999999991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EF630-F023-4E05-9251-2F36F79788D1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80</v>
      </c>
    </row>
    <row r="10" spans="1:3" ht="15" thickBot="1" x14ac:dyDescent="0.35">
      <c r="A10" s="10" t="s">
        <v>7</v>
      </c>
      <c r="B10" s="11" t="s">
        <v>8</v>
      </c>
      <c r="C10" s="12">
        <v>14141620.970000001</v>
      </c>
    </row>
    <row r="11" spans="1:3" ht="15" thickBot="1" x14ac:dyDescent="0.35">
      <c r="A11" s="13" t="s">
        <v>9</v>
      </c>
      <c r="B11" s="14" t="s">
        <v>10</v>
      </c>
      <c r="C11" s="15">
        <v>18628080.09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8078</v>
      </c>
    </row>
    <row r="16" spans="1:3" ht="15" thickBot="1" x14ac:dyDescent="0.35">
      <c r="A16" s="10" t="s">
        <v>19</v>
      </c>
      <c r="B16" s="11" t="s">
        <v>20</v>
      </c>
      <c r="C16" s="16">
        <v>18546690.239999998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14231088.820000004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80</v>
      </c>
    </row>
    <row r="20" spans="1:3" ht="15" thickBot="1" x14ac:dyDescent="0.35">
      <c r="A20" s="13" t="s">
        <v>23</v>
      </c>
      <c r="B20" s="14" t="s">
        <v>24</v>
      </c>
      <c r="C20" s="15">
        <v>9647.7900000000009</v>
      </c>
    </row>
    <row r="21" spans="1:3" ht="15" thickBot="1" x14ac:dyDescent="0.35">
      <c r="A21" s="10" t="s">
        <v>25</v>
      </c>
      <c r="B21" s="11" t="s">
        <v>26</v>
      </c>
      <c r="C21" s="16">
        <v>825000</v>
      </c>
    </row>
    <row r="22" spans="1:3" ht="15" thickBot="1" x14ac:dyDescent="0.35">
      <c r="A22" s="17" t="s">
        <v>27</v>
      </c>
      <c r="B22" s="18" t="s">
        <v>28</v>
      </c>
      <c r="C22" s="19">
        <v>201346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220679.8</v>
      </c>
    </row>
    <row r="26" spans="1:3" ht="15" thickBot="1" x14ac:dyDescent="0.35">
      <c r="A26" s="13" t="s">
        <v>35</v>
      </c>
      <c r="B26" s="14" t="s">
        <v>36</v>
      </c>
      <c r="C26" s="15">
        <v>1627528.29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73339.75</v>
      </c>
    </row>
    <row r="30" spans="1:3" ht="15" thickBot="1" x14ac:dyDescent="0.35">
      <c r="A30" s="17" t="s">
        <v>43</v>
      </c>
      <c r="B30" s="18" t="s">
        <v>44</v>
      </c>
      <c r="C30" s="16">
        <v>171946.01</v>
      </c>
    </row>
    <row r="31" spans="1:3" ht="15" thickBot="1" x14ac:dyDescent="0.35">
      <c r="A31" s="17" t="s">
        <v>45</v>
      </c>
      <c r="B31" s="18" t="s">
        <v>81</v>
      </c>
      <c r="C31" s="19">
        <v>1175937.51</v>
      </c>
    </row>
    <row r="32" spans="1:3" ht="15" thickBot="1" x14ac:dyDescent="0.35">
      <c r="A32" s="17" t="s">
        <v>47</v>
      </c>
      <c r="B32" s="18" t="s">
        <v>48</v>
      </c>
      <c r="C32" s="19">
        <v>122463.6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7869304.0099999998</v>
      </c>
    </row>
    <row r="35" spans="1:3" ht="15" thickBot="1" x14ac:dyDescent="0.35">
      <c r="A35" s="17" t="s">
        <v>52</v>
      </c>
      <c r="B35" s="18" t="s">
        <v>75</v>
      </c>
      <c r="C35" s="19">
        <v>0</v>
      </c>
    </row>
    <row r="36" spans="1:3" ht="15" thickBot="1" x14ac:dyDescent="0.35">
      <c r="A36" s="17" t="s">
        <v>53</v>
      </c>
      <c r="B36" s="18" t="s">
        <v>54</v>
      </c>
      <c r="C36" s="19">
        <v>0</v>
      </c>
    </row>
    <row r="37" spans="1:3" ht="15" thickBot="1" x14ac:dyDescent="0.35">
      <c r="A37" s="17" t="s">
        <v>55</v>
      </c>
      <c r="B37" s="18" t="s">
        <v>56</v>
      </c>
      <c r="C37" s="19">
        <v>0</v>
      </c>
    </row>
    <row r="38" spans="1:3" ht="15" thickBot="1" x14ac:dyDescent="0.35">
      <c r="A38" s="17" t="s">
        <v>57</v>
      </c>
      <c r="B38" s="18" t="s">
        <v>58</v>
      </c>
      <c r="C38" s="19">
        <v>0</v>
      </c>
    </row>
    <row r="39" spans="1:3" ht="18" customHeight="1" thickBot="1" x14ac:dyDescent="0.35">
      <c r="A39" s="17" t="s">
        <v>59</v>
      </c>
      <c r="B39" s="18" t="s">
        <v>60</v>
      </c>
      <c r="C39" s="16">
        <v>7616.36</v>
      </c>
    </row>
    <row r="40" spans="1:3" ht="18" customHeight="1" thickBot="1" x14ac:dyDescent="0.35">
      <c r="A40" s="17" t="s">
        <v>61</v>
      </c>
      <c r="B40" s="14" t="s">
        <v>62</v>
      </c>
      <c r="C40" s="20">
        <v>0</v>
      </c>
    </row>
    <row r="41" spans="1:3" ht="15" thickBot="1" x14ac:dyDescent="0.35">
      <c r="A41" s="17" t="s">
        <v>63</v>
      </c>
      <c r="B41" s="21" t="s">
        <v>64</v>
      </c>
      <c r="C41" s="22">
        <v>5914112.3799999999</v>
      </c>
    </row>
    <row r="42" spans="1:3" ht="15" thickBot="1" x14ac:dyDescent="0.35">
      <c r="A42" s="17" t="s">
        <v>65</v>
      </c>
      <c r="B42" s="18" t="s">
        <v>66</v>
      </c>
      <c r="C42" s="19">
        <v>0</v>
      </c>
    </row>
    <row r="43" spans="1:3" ht="15" thickBot="1" x14ac:dyDescent="0.35">
      <c r="A43" s="17" t="s">
        <v>67</v>
      </c>
      <c r="B43" s="18" t="s">
        <v>68</v>
      </c>
      <c r="C43" s="19">
        <v>0</v>
      </c>
    </row>
    <row r="44" spans="1:3" ht="15" thickBot="1" x14ac:dyDescent="0.35">
      <c r="A44" s="17" t="s">
        <v>69</v>
      </c>
      <c r="B44" s="18" t="s">
        <v>70</v>
      </c>
      <c r="C44" s="19">
        <v>132330</v>
      </c>
    </row>
    <row r="45" spans="1:3" ht="15" thickBot="1" x14ac:dyDescent="0.35">
      <c r="A45" s="17" t="s">
        <v>71</v>
      </c>
      <c r="B45" s="18" t="s">
        <v>72</v>
      </c>
      <c r="C45" s="19">
        <v>195438.76</v>
      </c>
    </row>
    <row r="46" spans="1:3" ht="15" customHeight="1" thickTop="1" x14ac:dyDescent="0.3">
      <c r="A46" s="34" t="s">
        <v>73</v>
      </c>
      <c r="B46" s="35"/>
      <c r="C46" s="23">
        <f>SUM(C20:C45)</f>
        <v>18546690.259999998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20C10B-5A7A-4087-8811-09DE4B0C79E9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82</v>
      </c>
    </row>
    <row r="10" spans="1:3" ht="15" thickBot="1" x14ac:dyDescent="0.35">
      <c r="A10" s="10" t="s">
        <v>7</v>
      </c>
      <c r="B10" s="11" t="s">
        <v>8</v>
      </c>
      <c r="C10" s="12">
        <v>17974666.68</v>
      </c>
    </row>
    <row r="11" spans="1:3" ht="15" thickBot="1" x14ac:dyDescent="0.35">
      <c r="A11" s="13" t="s">
        <v>9</v>
      </c>
      <c r="B11" s="14" t="s">
        <v>10</v>
      </c>
      <c r="C11" s="15">
        <v>2739751.25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49032</v>
      </c>
    </row>
    <row r="16" spans="1:3" ht="15" thickBot="1" x14ac:dyDescent="0.35">
      <c r="A16" s="10" t="s">
        <v>19</v>
      </c>
      <c r="B16" s="11" t="s">
        <v>20</v>
      </c>
      <c r="C16" s="16">
        <v>6403643.2599999998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14359806.67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82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3643072.34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81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75</v>
      </c>
      <c r="C35" s="19">
        <v>1845177.59</v>
      </c>
    </row>
    <row r="36" spans="1:3" ht="15" thickBot="1" x14ac:dyDescent="0.35">
      <c r="A36" s="17" t="s">
        <v>53</v>
      </c>
      <c r="B36" s="18" t="s">
        <v>54</v>
      </c>
      <c r="C36" s="19">
        <v>0</v>
      </c>
    </row>
    <row r="37" spans="1:3" ht="15" thickBot="1" x14ac:dyDescent="0.35">
      <c r="A37" s="17" t="s">
        <v>55</v>
      </c>
      <c r="B37" s="18" t="s">
        <v>56</v>
      </c>
      <c r="C37" s="19">
        <v>0</v>
      </c>
    </row>
    <row r="38" spans="1:3" ht="15" thickBot="1" x14ac:dyDescent="0.35">
      <c r="A38" s="17" t="s">
        <v>57</v>
      </c>
      <c r="B38" s="18" t="s">
        <v>58</v>
      </c>
      <c r="C38" s="19">
        <v>0</v>
      </c>
    </row>
    <row r="39" spans="1:3" ht="18" customHeight="1" thickBot="1" x14ac:dyDescent="0.35">
      <c r="A39" s="17" t="s">
        <v>59</v>
      </c>
      <c r="B39" s="18" t="s">
        <v>60</v>
      </c>
      <c r="C39" s="16">
        <v>20819.669999999998</v>
      </c>
    </row>
    <row r="40" spans="1:3" ht="18" customHeight="1" thickBot="1" x14ac:dyDescent="0.35">
      <c r="A40" s="17" t="s">
        <v>61</v>
      </c>
      <c r="B40" s="14" t="s">
        <v>62</v>
      </c>
      <c r="C40" s="20">
        <v>894573.66</v>
      </c>
    </row>
    <row r="41" spans="1:3" ht="15" thickBot="1" x14ac:dyDescent="0.35">
      <c r="A41" s="17" t="s">
        <v>63</v>
      </c>
      <c r="B41" s="21" t="s">
        <v>64</v>
      </c>
      <c r="C41" s="22">
        <v>0</v>
      </c>
    </row>
    <row r="42" spans="1:3" ht="15" thickBot="1" x14ac:dyDescent="0.35">
      <c r="A42" s="17" t="s">
        <v>65</v>
      </c>
      <c r="B42" s="18" t="s">
        <v>66</v>
      </c>
      <c r="C42" s="19">
        <v>0</v>
      </c>
    </row>
    <row r="43" spans="1:3" ht="15" thickBot="1" x14ac:dyDescent="0.35">
      <c r="A43" s="17" t="s">
        <v>67</v>
      </c>
      <c r="B43" s="18" t="s">
        <v>68</v>
      </c>
      <c r="C43" s="19">
        <v>0</v>
      </c>
    </row>
    <row r="44" spans="1:3" ht="15" thickBot="1" x14ac:dyDescent="0.35">
      <c r="A44" s="17" t="s">
        <v>69</v>
      </c>
      <c r="B44" s="18" t="s">
        <v>70</v>
      </c>
      <c r="C44" s="19">
        <v>0</v>
      </c>
    </row>
    <row r="45" spans="1:3" ht="15" thickBot="1" x14ac:dyDescent="0.35">
      <c r="A45" s="17" t="s">
        <v>71</v>
      </c>
      <c r="B45" s="18" t="s">
        <v>72</v>
      </c>
      <c r="C45" s="19">
        <v>0</v>
      </c>
    </row>
    <row r="46" spans="1:3" ht="15" customHeight="1" thickTop="1" x14ac:dyDescent="0.3">
      <c r="A46" s="34" t="s">
        <v>73</v>
      </c>
      <c r="B46" s="35"/>
      <c r="C46" s="23">
        <f>SUM(C20:C45)</f>
        <v>6403643.2599999998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44CD0-0BAA-4883-9DBE-4FD5DA52AEA9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83</v>
      </c>
    </row>
    <row r="10" spans="1:3" ht="15" thickBot="1" x14ac:dyDescent="0.35">
      <c r="A10" s="10" t="s">
        <v>7</v>
      </c>
      <c r="B10" s="11" t="s">
        <v>8</v>
      </c>
      <c r="C10" s="12">
        <v>14359806.67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10220</v>
      </c>
    </row>
    <row r="16" spans="1:3" ht="15" thickBot="1" x14ac:dyDescent="0.35">
      <c r="A16" s="10" t="s">
        <v>19</v>
      </c>
      <c r="B16" s="11" t="s">
        <v>20</v>
      </c>
      <c r="C16" s="16">
        <v>356421.07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14013605.6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83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81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75</v>
      </c>
      <c r="C35" s="19">
        <v>0</v>
      </c>
    </row>
    <row r="36" spans="1:3" ht="15" thickBot="1" x14ac:dyDescent="0.35">
      <c r="A36" s="17" t="s">
        <v>53</v>
      </c>
      <c r="B36" s="18" t="s">
        <v>54</v>
      </c>
      <c r="C36" s="19">
        <v>0</v>
      </c>
    </row>
    <row r="37" spans="1:3" ht="15" thickBot="1" x14ac:dyDescent="0.35">
      <c r="A37" s="17" t="s">
        <v>55</v>
      </c>
      <c r="B37" s="18" t="s">
        <v>56</v>
      </c>
      <c r="C37" s="19">
        <v>355129.63</v>
      </c>
    </row>
    <row r="38" spans="1:3" ht="15" thickBot="1" x14ac:dyDescent="0.35">
      <c r="A38" s="17" t="s">
        <v>57</v>
      </c>
      <c r="B38" s="18" t="s">
        <v>58</v>
      </c>
      <c r="C38" s="19">
        <v>0</v>
      </c>
    </row>
    <row r="39" spans="1:3" ht="18" customHeight="1" thickBot="1" x14ac:dyDescent="0.35">
      <c r="A39" s="17" t="s">
        <v>59</v>
      </c>
      <c r="B39" s="18" t="s">
        <v>60</v>
      </c>
      <c r="C39" s="16">
        <v>1291.44</v>
      </c>
    </row>
    <row r="40" spans="1:3" ht="18" customHeight="1" thickBot="1" x14ac:dyDescent="0.35">
      <c r="A40" s="17" t="s">
        <v>61</v>
      </c>
      <c r="B40" s="14" t="s">
        <v>62</v>
      </c>
      <c r="C40" s="20">
        <v>0</v>
      </c>
    </row>
    <row r="41" spans="1:3" ht="15" thickBot="1" x14ac:dyDescent="0.35">
      <c r="A41" s="17" t="s">
        <v>63</v>
      </c>
      <c r="B41" s="21" t="s">
        <v>64</v>
      </c>
      <c r="C41" s="22">
        <v>0</v>
      </c>
    </row>
    <row r="42" spans="1:3" ht="15" thickBot="1" x14ac:dyDescent="0.35">
      <c r="A42" s="17" t="s">
        <v>65</v>
      </c>
      <c r="B42" s="18" t="s">
        <v>66</v>
      </c>
      <c r="C42" s="19">
        <v>0</v>
      </c>
    </row>
    <row r="43" spans="1:3" ht="15" thickBot="1" x14ac:dyDescent="0.35">
      <c r="A43" s="17" t="s">
        <v>67</v>
      </c>
      <c r="B43" s="18" t="s">
        <v>68</v>
      </c>
      <c r="C43" s="19">
        <v>0</v>
      </c>
    </row>
    <row r="44" spans="1:3" ht="15" thickBot="1" x14ac:dyDescent="0.35">
      <c r="A44" s="17" t="s">
        <v>69</v>
      </c>
      <c r="B44" s="18" t="s">
        <v>70</v>
      </c>
      <c r="C44" s="19">
        <v>0</v>
      </c>
    </row>
    <row r="45" spans="1:3" ht="15" thickBot="1" x14ac:dyDescent="0.35">
      <c r="A45" s="17" t="s">
        <v>71</v>
      </c>
      <c r="B45" s="18" t="s">
        <v>72</v>
      </c>
      <c r="C45" s="19">
        <v>0</v>
      </c>
    </row>
    <row r="46" spans="1:3" ht="15" customHeight="1" thickTop="1" x14ac:dyDescent="0.3">
      <c r="A46" s="34" t="s">
        <v>73</v>
      </c>
      <c r="B46" s="35"/>
      <c r="C46" s="23">
        <f>SUM(C20:C45)</f>
        <v>356421.07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CE071F-B0AC-4CC0-B8C3-7042A55C0CA9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84</v>
      </c>
    </row>
    <row r="10" spans="1:3" ht="15" thickBot="1" x14ac:dyDescent="0.35">
      <c r="A10" s="10" t="s">
        <v>7</v>
      </c>
      <c r="B10" s="11" t="s">
        <v>8</v>
      </c>
      <c r="C10" s="12">
        <v>14013605.6</v>
      </c>
    </row>
    <row r="11" spans="1:3" ht="15" thickBot="1" x14ac:dyDescent="0.35">
      <c r="A11" s="13" t="s">
        <v>9</v>
      </c>
      <c r="B11" s="14" t="s">
        <v>10</v>
      </c>
      <c r="C11" s="15">
        <v>15506250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1736</v>
      </c>
    </row>
    <row r="15" spans="1:3" ht="15" thickBot="1" x14ac:dyDescent="0.35">
      <c r="A15" s="13" t="s">
        <v>17</v>
      </c>
      <c r="B15" s="14" t="s">
        <v>18</v>
      </c>
      <c r="C15" s="15">
        <v>64471</v>
      </c>
    </row>
    <row r="16" spans="1:3" ht="15" thickBot="1" x14ac:dyDescent="0.35">
      <c r="A16" s="10" t="s">
        <v>19</v>
      </c>
      <c r="B16" s="11" t="s">
        <v>20</v>
      </c>
      <c r="C16" s="16">
        <v>15453846.08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14132216.520000001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84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326327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81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13478766.300000001</v>
      </c>
    </row>
    <row r="35" spans="1:3" ht="15" thickBot="1" x14ac:dyDescent="0.35">
      <c r="A35" s="17" t="s">
        <v>52</v>
      </c>
      <c r="B35" s="18" t="s">
        <v>75</v>
      </c>
      <c r="C35" s="19">
        <v>0</v>
      </c>
    </row>
    <row r="36" spans="1:3" ht="15" thickBot="1" x14ac:dyDescent="0.35">
      <c r="A36" s="17" t="s">
        <v>53</v>
      </c>
      <c r="B36" s="18" t="s">
        <v>54</v>
      </c>
      <c r="C36" s="19">
        <v>0</v>
      </c>
    </row>
    <row r="37" spans="1:3" ht="15" thickBot="1" x14ac:dyDescent="0.35">
      <c r="A37" s="17" t="s">
        <v>55</v>
      </c>
      <c r="B37" s="18" t="s">
        <v>56</v>
      </c>
      <c r="C37" s="19">
        <v>0</v>
      </c>
    </row>
    <row r="38" spans="1:3" ht="15" thickBot="1" x14ac:dyDescent="0.35">
      <c r="A38" s="17" t="s">
        <v>57</v>
      </c>
      <c r="B38" s="18" t="s">
        <v>58</v>
      </c>
      <c r="C38" s="19">
        <v>0</v>
      </c>
    </row>
    <row r="39" spans="1:3" ht="18" customHeight="1" thickBot="1" x14ac:dyDescent="0.35">
      <c r="A39" s="17" t="s">
        <v>59</v>
      </c>
      <c r="B39" s="18" t="s">
        <v>60</v>
      </c>
      <c r="C39" s="16">
        <v>21269.08</v>
      </c>
    </row>
    <row r="40" spans="1:3" ht="18" customHeight="1" thickBot="1" x14ac:dyDescent="0.35">
      <c r="A40" s="17" t="s">
        <v>61</v>
      </c>
      <c r="B40" s="14" t="s">
        <v>62</v>
      </c>
      <c r="C40" s="20">
        <v>0</v>
      </c>
    </row>
    <row r="41" spans="1:3" ht="15" thickBot="1" x14ac:dyDescent="0.35">
      <c r="A41" s="17" t="s">
        <v>63</v>
      </c>
      <c r="B41" s="21" t="s">
        <v>64</v>
      </c>
      <c r="C41" s="22">
        <v>0</v>
      </c>
    </row>
    <row r="42" spans="1:3" ht="15" thickBot="1" x14ac:dyDescent="0.35">
      <c r="A42" s="17" t="s">
        <v>65</v>
      </c>
      <c r="B42" s="18" t="s">
        <v>66</v>
      </c>
      <c r="C42" s="19">
        <v>1627483.7</v>
      </c>
    </row>
    <row r="43" spans="1:3" ht="15" thickBot="1" x14ac:dyDescent="0.35">
      <c r="A43" s="17" t="s">
        <v>67</v>
      </c>
      <c r="B43" s="18" t="s">
        <v>68</v>
      </c>
      <c r="C43" s="19">
        <v>0</v>
      </c>
    </row>
    <row r="44" spans="1:3" ht="15" thickBot="1" x14ac:dyDescent="0.35">
      <c r="A44" s="17" t="s">
        <v>69</v>
      </c>
      <c r="B44" s="18" t="s">
        <v>70</v>
      </c>
      <c r="C44" s="19">
        <v>0</v>
      </c>
    </row>
    <row r="45" spans="1:3" ht="15" thickBot="1" x14ac:dyDescent="0.35">
      <c r="A45" s="17" t="s">
        <v>71</v>
      </c>
      <c r="B45" s="18" t="s">
        <v>72</v>
      </c>
      <c r="C45" s="19">
        <v>0</v>
      </c>
    </row>
    <row r="46" spans="1:3" ht="15" customHeight="1" thickTop="1" x14ac:dyDescent="0.3">
      <c r="A46" s="34" t="s">
        <v>73</v>
      </c>
      <c r="B46" s="35"/>
      <c r="C46" s="23">
        <f>SUM(C20:C45)</f>
        <v>15453846.08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D1EF81-79E0-4916-A441-6BC9F996854C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85</v>
      </c>
    </row>
    <row r="10" spans="1:3" ht="15" thickBot="1" x14ac:dyDescent="0.35">
      <c r="A10" s="10" t="s">
        <v>7</v>
      </c>
      <c r="B10" s="11" t="s">
        <v>8</v>
      </c>
      <c r="C10" s="12">
        <v>14132216.52</v>
      </c>
    </row>
    <row r="11" spans="1:3" ht="15" thickBot="1" x14ac:dyDescent="0.35">
      <c r="A11" s="13" t="s">
        <v>9</v>
      </c>
      <c r="B11" s="14" t="s">
        <v>10</v>
      </c>
      <c r="C11" s="15">
        <v>110115961.68000001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11082</v>
      </c>
    </row>
    <row r="16" spans="1:3" ht="15" thickBot="1" x14ac:dyDescent="0.35">
      <c r="A16" s="10" t="s">
        <v>19</v>
      </c>
      <c r="B16" s="11" t="s">
        <v>20</v>
      </c>
      <c r="C16" s="16">
        <v>110158626.25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14100633.950000003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85</v>
      </c>
    </row>
    <row r="20" spans="1:3" ht="15" thickBot="1" x14ac:dyDescent="0.35">
      <c r="A20" s="13" t="s">
        <v>23</v>
      </c>
      <c r="B20" s="14" t="s">
        <v>24</v>
      </c>
      <c r="C20" s="15">
        <v>107777670.48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2338291.2000000002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81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75</v>
      </c>
      <c r="C35" s="19">
        <v>0</v>
      </c>
    </row>
    <row r="36" spans="1:3" ht="15" thickBot="1" x14ac:dyDescent="0.35">
      <c r="A36" s="17" t="s">
        <v>53</v>
      </c>
      <c r="B36" s="18" t="s">
        <v>54</v>
      </c>
      <c r="C36" s="19">
        <v>0</v>
      </c>
    </row>
    <row r="37" spans="1:3" ht="15" thickBot="1" x14ac:dyDescent="0.35">
      <c r="A37" s="17" t="s">
        <v>55</v>
      </c>
      <c r="B37" s="18" t="s">
        <v>56</v>
      </c>
      <c r="C37" s="19">
        <v>0</v>
      </c>
    </row>
    <row r="38" spans="1:3" ht="15" thickBot="1" x14ac:dyDescent="0.35">
      <c r="A38" s="17" t="s">
        <v>57</v>
      </c>
      <c r="B38" s="18" t="s">
        <v>58</v>
      </c>
      <c r="C38" s="19">
        <v>0</v>
      </c>
    </row>
    <row r="39" spans="1:3" ht="18" customHeight="1" thickBot="1" x14ac:dyDescent="0.35">
      <c r="A39" s="17" t="s">
        <v>59</v>
      </c>
      <c r="B39" s="18" t="s">
        <v>60</v>
      </c>
      <c r="C39" s="16">
        <v>42664.57</v>
      </c>
    </row>
    <row r="40" spans="1:3" ht="18" customHeight="1" thickBot="1" x14ac:dyDescent="0.35">
      <c r="A40" s="17" t="s">
        <v>61</v>
      </c>
      <c r="B40" s="14" t="s">
        <v>62</v>
      </c>
      <c r="C40" s="20">
        <v>0</v>
      </c>
    </row>
    <row r="41" spans="1:3" ht="15" thickBot="1" x14ac:dyDescent="0.35">
      <c r="A41" s="17" t="s">
        <v>63</v>
      </c>
      <c r="B41" s="21" t="s">
        <v>64</v>
      </c>
      <c r="C41" s="22">
        <v>0</v>
      </c>
    </row>
    <row r="42" spans="1:3" ht="15" thickBot="1" x14ac:dyDescent="0.35">
      <c r="A42" s="17" t="s">
        <v>65</v>
      </c>
      <c r="B42" s="18" t="s">
        <v>66</v>
      </c>
      <c r="C42" s="19">
        <v>0</v>
      </c>
    </row>
    <row r="43" spans="1:3" ht="15" thickBot="1" x14ac:dyDescent="0.35">
      <c r="A43" s="17" t="s">
        <v>67</v>
      </c>
      <c r="B43" s="18" t="s">
        <v>68</v>
      </c>
      <c r="C43" s="19">
        <v>0</v>
      </c>
    </row>
    <row r="44" spans="1:3" ht="15" thickBot="1" x14ac:dyDescent="0.35">
      <c r="A44" s="17" t="s">
        <v>69</v>
      </c>
      <c r="B44" s="18" t="s">
        <v>70</v>
      </c>
      <c r="C44" s="19">
        <v>0</v>
      </c>
    </row>
    <row r="45" spans="1:3" ht="15" thickBot="1" x14ac:dyDescent="0.35">
      <c r="A45" s="17" t="s">
        <v>71</v>
      </c>
      <c r="B45" s="18" t="s">
        <v>72</v>
      </c>
      <c r="C45" s="19">
        <v>0</v>
      </c>
    </row>
    <row r="46" spans="1:3" ht="15" customHeight="1" thickTop="1" x14ac:dyDescent="0.3">
      <c r="A46" s="34" t="s">
        <v>73</v>
      </c>
      <c r="B46" s="35"/>
      <c r="C46" s="23">
        <f>SUM(C20:C45)</f>
        <v>110158626.25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89B222-B419-48C3-A970-11B5BCA5F37D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86</v>
      </c>
    </row>
    <row r="10" spans="1:3" ht="15" thickBot="1" x14ac:dyDescent="0.35">
      <c r="A10" s="10" t="s">
        <v>7</v>
      </c>
      <c r="B10" s="11" t="s">
        <v>8</v>
      </c>
      <c r="C10" s="12">
        <v>14100633.949999999</v>
      </c>
    </row>
    <row r="11" spans="1:3" ht="15" thickBot="1" x14ac:dyDescent="0.35">
      <c r="A11" s="13" t="s">
        <v>9</v>
      </c>
      <c r="B11" s="14" t="s">
        <v>10</v>
      </c>
      <c r="C11" s="15">
        <v>10926550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16860</v>
      </c>
    </row>
    <row r="16" spans="1:3" ht="15" thickBot="1" x14ac:dyDescent="0.35">
      <c r="A16" s="10" t="s">
        <v>19</v>
      </c>
      <c r="B16" s="11" t="s">
        <v>20</v>
      </c>
      <c r="C16" s="16">
        <v>10798421.23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14245622.719999999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86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81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75</v>
      </c>
      <c r="C35" s="19">
        <v>0</v>
      </c>
    </row>
    <row r="36" spans="1:3" ht="15" thickBot="1" x14ac:dyDescent="0.35">
      <c r="A36" s="17" t="s">
        <v>53</v>
      </c>
      <c r="B36" s="18" t="s">
        <v>54</v>
      </c>
      <c r="C36" s="19">
        <v>0</v>
      </c>
    </row>
    <row r="37" spans="1:3" ht="15" thickBot="1" x14ac:dyDescent="0.35">
      <c r="A37" s="17" t="s">
        <v>55</v>
      </c>
      <c r="B37" s="18" t="s">
        <v>56</v>
      </c>
      <c r="C37" s="19">
        <v>0</v>
      </c>
    </row>
    <row r="38" spans="1:3" ht="15" thickBot="1" x14ac:dyDescent="0.35">
      <c r="A38" s="17" t="s">
        <v>57</v>
      </c>
      <c r="B38" s="18" t="s">
        <v>58</v>
      </c>
      <c r="C38" s="19">
        <v>0</v>
      </c>
    </row>
    <row r="39" spans="1:3" ht="18" customHeight="1" thickBot="1" x14ac:dyDescent="0.35">
      <c r="A39" s="17" t="s">
        <v>59</v>
      </c>
      <c r="B39" s="18" t="s">
        <v>60</v>
      </c>
      <c r="C39" s="16">
        <v>115171.23</v>
      </c>
    </row>
    <row r="40" spans="1:3" ht="18" customHeight="1" thickBot="1" x14ac:dyDescent="0.35">
      <c r="A40" s="17" t="s">
        <v>61</v>
      </c>
      <c r="B40" s="14" t="s">
        <v>62</v>
      </c>
      <c r="C40" s="20">
        <v>0</v>
      </c>
    </row>
    <row r="41" spans="1:3" ht="15" thickBot="1" x14ac:dyDescent="0.35">
      <c r="A41" s="17" t="s">
        <v>63</v>
      </c>
      <c r="B41" s="21" t="s">
        <v>64</v>
      </c>
      <c r="C41" s="22">
        <v>10683250</v>
      </c>
    </row>
    <row r="42" spans="1:3" ht="15" thickBot="1" x14ac:dyDescent="0.35">
      <c r="A42" s="17" t="s">
        <v>65</v>
      </c>
      <c r="B42" s="18" t="s">
        <v>66</v>
      </c>
      <c r="C42" s="19">
        <v>0</v>
      </c>
    </row>
    <row r="43" spans="1:3" ht="15" thickBot="1" x14ac:dyDescent="0.35">
      <c r="A43" s="17" t="s">
        <v>67</v>
      </c>
      <c r="B43" s="18" t="s">
        <v>68</v>
      </c>
      <c r="C43" s="19">
        <v>0</v>
      </c>
    </row>
    <row r="44" spans="1:3" ht="15" thickBot="1" x14ac:dyDescent="0.35">
      <c r="A44" s="17" t="s">
        <v>69</v>
      </c>
      <c r="B44" s="18" t="s">
        <v>70</v>
      </c>
      <c r="C44" s="19">
        <v>0</v>
      </c>
    </row>
    <row r="45" spans="1:3" ht="15" thickBot="1" x14ac:dyDescent="0.35">
      <c r="A45" s="17" t="s">
        <v>71</v>
      </c>
      <c r="B45" s="18" t="s">
        <v>72</v>
      </c>
      <c r="C45" s="19">
        <v>0</v>
      </c>
    </row>
    <row r="46" spans="1:3" ht="15" customHeight="1" thickTop="1" x14ac:dyDescent="0.3">
      <c r="A46" s="34" t="s">
        <v>73</v>
      </c>
      <c r="B46" s="35"/>
      <c r="C46" s="23">
        <f>SUM(C20:C45)</f>
        <v>10798421.23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0CD642-EA94-4065-970F-3BB78D1AC621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87</v>
      </c>
    </row>
    <row r="10" spans="1:3" ht="15" thickBot="1" x14ac:dyDescent="0.35">
      <c r="A10" s="10" t="s">
        <v>7</v>
      </c>
      <c r="B10" s="11" t="s">
        <v>8</v>
      </c>
      <c r="C10" s="12">
        <v>14223252.99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37456</v>
      </c>
    </row>
    <row r="16" spans="1:3" ht="15" thickBot="1" x14ac:dyDescent="0.35">
      <c r="A16" s="10" t="s">
        <v>19</v>
      </c>
      <c r="B16" s="11" t="s">
        <v>20</v>
      </c>
      <c r="C16" s="16">
        <v>243300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14017408.99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87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81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75</v>
      </c>
      <c r="C35" s="19">
        <v>0</v>
      </c>
    </row>
    <row r="36" spans="1:3" ht="15" thickBot="1" x14ac:dyDescent="0.35">
      <c r="A36" s="17" t="s">
        <v>53</v>
      </c>
      <c r="B36" s="18" t="s">
        <v>54</v>
      </c>
      <c r="C36" s="19">
        <v>0</v>
      </c>
    </row>
    <row r="37" spans="1:3" ht="15" thickBot="1" x14ac:dyDescent="0.35">
      <c r="A37" s="17" t="s">
        <v>55</v>
      </c>
      <c r="B37" s="18" t="s">
        <v>56</v>
      </c>
      <c r="C37" s="19">
        <v>0</v>
      </c>
    </row>
    <row r="38" spans="1:3" ht="15" thickBot="1" x14ac:dyDescent="0.35">
      <c r="A38" s="17" t="s">
        <v>57</v>
      </c>
      <c r="B38" s="18" t="s">
        <v>58</v>
      </c>
      <c r="C38" s="19">
        <v>0</v>
      </c>
    </row>
    <row r="39" spans="1:3" ht="18" customHeight="1" thickBot="1" x14ac:dyDescent="0.35">
      <c r="A39" s="17" t="s">
        <v>59</v>
      </c>
      <c r="B39" s="18" t="s">
        <v>60</v>
      </c>
      <c r="C39" s="16">
        <v>0</v>
      </c>
    </row>
    <row r="40" spans="1:3" ht="18" customHeight="1" thickBot="1" x14ac:dyDescent="0.35">
      <c r="A40" s="17" t="s">
        <v>61</v>
      </c>
      <c r="B40" s="14" t="s">
        <v>62</v>
      </c>
      <c r="C40" s="20">
        <v>243300</v>
      </c>
    </row>
    <row r="41" spans="1:3" ht="15" thickBot="1" x14ac:dyDescent="0.35">
      <c r="A41" s="17" t="s">
        <v>63</v>
      </c>
      <c r="B41" s="21" t="s">
        <v>64</v>
      </c>
      <c r="C41" s="22">
        <v>0</v>
      </c>
    </row>
    <row r="42" spans="1:3" ht="15" thickBot="1" x14ac:dyDescent="0.35">
      <c r="A42" s="17" t="s">
        <v>65</v>
      </c>
      <c r="B42" s="18" t="s">
        <v>66</v>
      </c>
      <c r="C42" s="19">
        <v>0</v>
      </c>
    </row>
    <row r="43" spans="1:3" ht="15" thickBot="1" x14ac:dyDescent="0.35">
      <c r="A43" s="17" t="s">
        <v>67</v>
      </c>
      <c r="B43" s="18" t="s">
        <v>68</v>
      </c>
      <c r="C43" s="19">
        <v>0</v>
      </c>
    </row>
    <row r="44" spans="1:3" ht="15" thickBot="1" x14ac:dyDescent="0.35">
      <c r="A44" s="17" t="s">
        <v>69</v>
      </c>
      <c r="B44" s="18" t="s">
        <v>70</v>
      </c>
      <c r="C44" s="19">
        <v>0</v>
      </c>
    </row>
    <row r="45" spans="1:3" ht="15" thickBot="1" x14ac:dyDescent="0.35">
      <c r="A45" s="17" t="s">
        <v>71</v>
      </c>
      <c r="B45" s="18" t="s">
        <v>72</v>
      </c>
      <c r="C45" s="19">
        <v>0</v>
      </c>
    </row>
    <row r="46" spans="1:3" ht="15" customHeight="1" thickTop="1" x14ac:dyDescent="0.3">
      <c r="A46" s="34" t="s">
        <v>73</v>
      </c>
      <c r="B46" s="35"/>
      <c r="C46" s="23">
        <f>SUM(C20:C45)</f>
        <v>243300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3ECD5D-87E9-44BF-A333-4CDE1375A6A8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88</v>
      </c>
    </row>
    <row r="10" spans="1:3" ht="15" thickBot="1" x14ac:dyDescent="0.35">
      <c r="A10" s="10" t="s">
        <v>7</v>
      </c>
      <c r="B10" s="11" t="s">
        <v>8</v>
      </c>
      <c r="C10" s="12">
        <v>14017408.99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39928233.130000003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3463.4</v>
      </c>
    </row>
    <row r="15" spans="1:3" ht="15" thickBot="1" x14ac:dyDescent="0.35">
      <c r="A15" s="13" t="s">
        <v>17</v>
      </c>
      <c r="B15" s="14" t="s">
        <v>18</v>
      </c>
      <c r="C15" s="15">
        <v>23136</v>
      </c>
    </row>
    <row r="16" spans="1:3" ht="15" thickBot="1" x14ac:dyDescent="0.35">
      <c r="A16" s="10" t="s">
        <v>19</v>
      </c>
      <c r="B16" s="11" t="s">
        <v>20</v>
      </c>
      <c r="C16" s="16">
        <v>39928245.130000003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14043996.390000001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88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81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39928233.130000003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75</v>
      </c>
      <c r="C35" s="19">
        <v>0</v>
      </c>
    </row>
    <row r="36" spans="1:3" ht="15" thickBot="1" x14ac:dyDescent="0.35">
      <c r="A36" s="17" t="s">
        <v>53</v>
      </c>
      <c r="B36" s="18" t="s">
        <v>54</v>
      </c>
      <c r="C36" s="19">
        <v>0</v>
      </c>
    </row>
    <row r="37" spans="1:3" ht="15" thickBot="1" x14ac:dyDescent="0.35">
      <c r="A37" s="17" t="s">
        <v>55</v>
      </c>
      <c r="B37" s="18" t="s">
        <v>56</v>
      </c>
      <c r="C37" s="19">
        <v>0</v>
      </c>
    </row>
    <row r="38" spans="1:3" ht="15" thickBot="1" x14ac:dyDescent="0.35">
      <c r="A38" s="17" t="s">
        <v>57</v>
      </c>
      <c r="B38" s="18" t="s">
        <v>58</v>
      </c>
      <c r="C38" s="19">
        <v>0</v>
      </c>
    </row>
    <row r="39" spans="1:3" ht="18" customHeight="1" thickBot="1" x14ac:dyDescent="0.35">
      <c r="A39" s="17" t="s">
        <v>59</v>
      </c>
      <c r="B39" s="18" t="s">
        <v>60</v>
      </c>
      <c r="C39" s="16">
        <v>12</v>
      </c>
    </row>
    <row r="40" spans="1:3" ht="18" customHeight="1" thickBot="1" x14ac:dyDescent="0.35">
      <c r="A40" s="17" t="s">
        <v>61</v>
      </c>
      <c r="B40" s="14" t="s">
        <v>62</v>
      </c>
      <c r="C40" s="20">
        <v>0</v>
      </c>
    </row>
    <row r="41" spans="1:3" ht="15" thickBot="1" x14ac:dyDescent="0.35">
      <c r="A41" s="17" t="s">
        <v>63</v>
      </c>
      <c r="B41" s="21" t="s">
        <v>64</v>
      </c>
      <c r="C41" s="22">
        <v>0</v>
      </c>
    </row>
    <row r="42" spans="1:3" ht="15" thickBot="1" x14ac:dyDescent="0.35">
      <c r="A42" s="17" t="s">
        <v>65</v>
      </c>
      <c r="B42" s="18" t="s">
        <v>66</v>
      </c>
      <c r="C42" s="19">
        <v>0</v>
      </c>
    </row>
    <row r="43" spans="1:3" ht="15" thickBot="1" x14ac:dyDescent="0.35">
      <c r="A43" s="17" t="s">
        <v>67</v>
      </c>
      <c r="B43" s="18" t="s">
        <v>68</v>
      </c>
      <c r="C43" s="19">
        <v>0</v>
      </c>
    </row>
    <row r="44" spans="1:3" ht="15" thickBot="1" x14ac:dyDescent="0.35">
      <c r="A44" s="17" t="s">
        <v>69</v>
      </c>
      <c r="B44" s="18" t="s">
        <v>70</v>
      </c>
      <c r="C44" s="19">
        <v>0</v>
      </c>
    </row>
    <row r="45" spans="1:3" ht="15" thickBot="1" x14ac:dyDescent="0.35">
      <c r="A45" s="17" t="s">
        <v>71</v>
      </c>
      <c r="B45" s="18" t="s">
        <v>72</v>
      </c>
      <c r="C45" s="19">
        <v>0</v>
      </c>
    </row>
    <row r="46" spans="1:3" ht="15" customHeight="1" thickTop="1" x14ac:dyDescent="0.3">
      <c r="A46" s="34" t="s">
        <v>73</v>
      </c>
      <c r="B46" s="35"/>
      <c r="C46" s="23">
        <f>SUM(C20:C45)</f>
        <v>39928245.130000003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292CA0-4BDF-4F8E-A10B-F82246DC3D66}">
  <dimension ref="A1:C47"/>
  <sheetViews>
    <sheetView topLeftCell="A22" workbookViewId="0">
      <selection activeCell="A22"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89</v>
      </c>
    </row>
    <row r="10" spans="1:3" ht="15" thickBot="1" x14ac:dyDescent="0.35">
      <c r="A10" s="10" t="s">
        <v>7</v>
      </c>
      <c r="B10" s="11" t="s">
        <v>8</v>
      </c>
      <c r="C10" s="12">
        <v>14043996.289999999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18767293.109999999</v>
      </c>
    </row>
    <row r="13" spans="1:3" ht="15" thickBot="1" x14ac:dyDescent="0.35">
      <c r="A13" s="13" t="s">
        <v>13</v>
      </c>
      <c r="B13" s="14" t="s">
        <v>14</v>
      </c>
      <c r="C13" s="15">
        <v>126502376.40000001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6824</v>
      </c>
    </row>
    <row r="16" spans="1:3" ht="15" thickBot="1" x14ac:dyDescent="0.35">
      <c r="A16" s="10" t="s">
        <v>19</v>
      </c>
      <c r="B16" s="11" t="s">
        <v>20</v>
      </c>
      <c r="C16" s="16">
        <v>145307207.18000001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14013282.620000005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89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81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18767293.109999999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75</v>
      </c>
      <c r="C35" s="19">
        <v>0</v>
      </c>
    </row>
    <row r="36" spans="1:3" ht="15" thickBot="1" x14ac:dyDescent="0.35">
      <c r="A36" s="17" t="s">
        <v>53</v>
      </c>
      <c r="B36" s="18" t="s">
        <v>54</v>
      </c>
      <c r="C36" s="19">
        <v>0</v>
      </c>
    </row>
    <row r="37" spans="1:3" ht="15" thickBot="1" x14ac:dyDescent="0.35">
      <c r="A37" s="17" t="s">
        <v>55</v>
      </c>
      <c r="B37" s="18" t="s">
        <v>56</v>
      </c>
      <c r="C37" s="19">
        <v>126502376.40000001</v>
      </c>
    </row>
    <row r="38" spans="1:3" ht="15" thickBot="1" x14ac:dyDescent="0.35">
      <c r="A38" s="17" t="s">
        <v>57</v>
      </c>
      <c r="B38" s="18" t="s">
        <v>58</v>
      </c>
      <c r="C38" s="19">
        <v>0</v>
      </c>
    </row>
    <row r="39" spans="1:3" ht="18" customHeight="1" thickBot="1" x14ac:dyDescent="0.35">
      <c r="A39" s="17" t="s">
        <v>59</v>
      </c>
      <c r="B39" s="18" t="s">
        <v>60</v>
      </c>
      <c r="C39" s="16">
        <v>37537.67</v>
      </c>
    </row>
    <row r="40" spans="1:3" ht="18" customHeight="1" thickBot="1" x14ac:dyDescent="0.35">
      <c r="A40" s="17" t="s">
        <v>61</v>
      </c>
      <c r="B40" s="14" t="s">
        <v>62</v>
      </c>
      <c r="C40" s="20">
        <v>0</v>
      </c>
    </row>
    <row r="41" spans="1:3" ht="15" thickBot="1" x14ac:dyDescent="0.35">
      <c r="A41" s="17" t="s">
        <v>63</v>
      </c>
      <c r="B41" s="21" t="s">
        <v>64</v>
      </c>
      <c r="C41" s="22">
        <v>0</v>
      </c>
    </row>
    <row r="42" spans="1:3" ht="15" thickBot="1" x14ac:dyDescent="0.35">
      <c r="A42" s="17" t="s">
        <v>65</v>
      </c>
      <c r="B42" s="18" t="s">
        <v>66</v>
      </c>
      <c r="C42" s="19">
        <v>0</v>
      </c>
    </row>
    <row r="43" spans="1:3" ht="15" thickBot="1" x14ac:dyDescent="0.35">
      <c r="A43" s="17" t="s">
        <v>67</v>
      </c>
      <c r="B43" s="18" t="s">
        <v>68</v>
      </c>
      <c r="C43" s="19">
        <v>0</v>
      </c>
    </row>
    <row r="44" spans="1:3" ht="15" thickBot="1" x14ac:dyDescent="0.35">
      <c r="A44" s="17" t="s">
        <v>69</v>
      </c>
      <c r="B44" s="18" t="s">
        <v>70</v>
      </c>
      <c r="C44" s="19">
        <v>0</v>
      </c>
    </row>
    <row r="45" spans="1:3" ht="15" thickBot="1" x14ac:dyDescent="0.35">
      <c r="A45" s="17" t="s">
        <v>71</v>
      </c>
      <c r="B45" s="18" t="s">
        <v>72</v>
      </c>
      <c r="C45" s="19">
        <v>0</v>
      </c>
    </row>
    <row r="46" spans="1:3" ht="15" customHeight="1" thickTop="1" x14ac:dyDescent="0.3">
      <c r="A46" s="34" t="s">
        <v>73</v>
      </c>
      <c r="B46" s="35"/>
      <c r="C46" s="23">
        <f>SUM(C20:C45)</f>
        <v>145307207.17999998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E4C20E-3AB1-4915-9BC7-E98DDC5E652F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90</v>
      </c>
    </row>
    <row r="10" spans="1:3" ht="15" thickBot="1" x14ac:dyDescent="0.35">
      <c r="A10" s="10" t="s">
        <v>7</v>
      </c>
      <c r="B10" s="11" t="s">
        <v>8</v>
      </c>
      <c r="C10" s="12">
        <v>14013282.619999999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29364</v>
      </c>
    </row>
    <row r="16" spans="1:3" ht="15" thickBot="1" x14ac:dyDescent="0.35">
      <c r="A16" s="10" t="s">
        <v>19</v>
      </c>
      <c r="B16" s="11" t="s">
        <v>20</v>
      </c>
      <c r="C16" s="16">
        <v>79814.86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13962831.76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90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81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75</v>
      </c>
      <c r="C35" s="19">
        <v>0</v>
      </c>
    </row>
    <row r="36" spans="1:3" ht="15" thickBot="1" x14ac:dyDescent="0.35">
      <c r="A36" s="17" t="s">
        <v>53</v>
      </c>
      <c r="B36" s="18" t="s">
        <v>54</v>
      </c>
      <c r="C36" s="19">
        <v>0</v>
      </c>
    </row>
    <row r="37" spans="1:3" ht="15" thickBot="1" x14ac:dyDescent="0.35">
      <c r="A37" s="17" t="s">
        <v>55</v>
      </c>
      <c r="B37" s="18" t="s">
        <v>56</v>
      </c>
      <c r="C37" s="19">
        <v>0</v>
      </c>
    </row>
    <row r="38" spans="1:3" ht="15" thickBot="1" x14ac:dyDescent="0.35">
      <c r="A38" s="17" t="s">
        <v>57</v>
      </c>
      <c r="B38" s="18" t="s">
        <v>58</v>
      </c>
      <c r="C38" s="19">
        <v>0</v>
      </c>
    </row>
    <row r="39" spans="1:3" ht="18" customHeight="1" thickBot="1" x14ac:dyDescent="0.35">
      <c r="A39" s="17" t="s">
        <v>59</v>
      </c>
      <c r="B39" s="18" t="s">
        <v>60</v>
      </c>
      <c r="C39" s="16">
        <v>79814.86</v>
      </c>
    </row>
    <row r="40" spans="1:3" ht="18" customHeight="1" thickBot="1" x14ac:dyDescent="0.35">
      <c r="A40" s="17" t="s">
        <v>61</v>
      </c>
      <c r="B40" s="14" t="s">
        <v>62</v>
      </c>
      <c r="C40" s="20">
        <v>0</v>
      </c>
    </row>
    <row r="41" spans="1:3" ht="15" thickBot="1" x14ac:dyDescent="0.35">
      <c r="A41" s="17" t="s">
        <v>63</v>
      </c>
      <c r="B41" s="21" t="s">
        <v>64</v>
      </c>
      <c r="C41" s="22">
        <v>0</v>
      </c>
    </row>
    <row r="42" spans="1:3" ht="15" thickBot="1" x14ac:dyDescent="0.35">
      <c r="A42" s="17" t="s">
        <v>65</v>
      </c>
      <c r="B42" s="18" t="s">
        <v>66</v>
      </c>
      <c r="C42" s="19">
        <v>0</v>
      </c>
    </row>
    <row r="43" spans="1:3" ht="15" thickBot="1" x14ac:dyDescent="0.35">
      <c r="A43" s="17" t="s">
        <v>67</v>
      </c>
      <c r="B43" s="18" t="s">
        <v>68</v>
      </c>
      <c r="C43" s="19">
        <v>0</v>
      </c>
    </row>
    <row r="44" spans="1:3" ht="15" thickBot="1" x14ac:dyDescent="0.35">
      <c r="A44" s="17" t="s">
        <v>69</v>
      </c>
      <c r="B44" s="18" t="s">
        <v>70</v>
      </c>
      <c r="C44" s="19">
        <v>0</v>
      </c>
    </row>
    <row r="45" spans="1:3" ht="15" thickBot="1" x14ac:dyDescent="0.35">
      <c r="A45" s="17" t="s">
        <v>71</v>
      </c>
      <c r="B45" s="18" t="s">
        <v>72</v>
      </c>
      <c r="C45" s="19">
        <v>0</v>
      </c>
    </row>
    <row r="46" spans="1:3" ht="15" customHeight="1" thickTop="1" x14ac:dyDescent="0.3">
      <c r="A46" s="34" t="s">
        <v>73</v>
      </c>
      <c r="B46" s="35"/>
      <c r="C46" s="23">
        <f>SUM(C20:C45)</f>
        <v>79814.86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510926-D85A-4646-AE25-4A3B419E4AB2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91</v>
      </c>
    </row>
    <row r="10" spans="1:3" ht="15" thickBot="1" x14ac:dyDescent="0.35">
      <c r="A10" s="10" t="s">
        <v>7</v>
      </c>
      <c r="B10" s="11" t="s">
        <v>8</v>
      </c>
      <c r="C10" s="12">
        <v>14040678.27</v>
      </c>
    </row>
    <row r="11" spans="1:3" ht="15" thickBot="1" x14ac:dyDescent="0.35">
      <c r="A11" s="13" t="s">
        <v>9</v>
      </c>
      <c r="B11" s="14" t="s">
        <v>10</v>
      </c>
      <c r="C11" s="15">
        <v>2470537.38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35958</v>
      </c>
    </row>
    <row r="16" spans="1:3" ht="15" thickBot="1" x14ac:dyDescent="0.35">
      <c r="A16" s="10" t="s">
        <v>19</v>
      </c>
      <c r="B16" s="11" t="s">
        <v>20</v>
      </c>
      <c r="C16" s="16">
        <v>2473583.89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14073589.759999998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91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2470537.38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81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75</v>
      </c>
      <c r="C35" s="19">
        <v>0</v>
      </c>
    </row>
    <row r="36" spans="1:3" ht="15" thickBot="1" x14ac:dyDescent="0.35">
      <c r="A36" s="17" t="s">
        <v>53</v>
      </c>
      <c r="B36" s="18" t="s">
        <v>54</v>
      </c>
      <c r="C36" s="19">
        <v>0</v>
      </c>
    </row>
    <row r="37" spans="1:3" ht="15" thickBot="1" x14ac:dyDescent="0.35">
      <c r="A37" s="17" t="s">
        <v>55</v>
      </c>
      <c r="B37" s="18" t="s">
        <v>56</v>
      </c>
      <c r="C37" s="19">
        <v>0</v>
      </c>
    </row>
    <row r="38" spans="1:3" ht="15" thickBot="1" x14ac:dyDescent="0.35">
      <c r="A38" s="17" t="s">
        <v>57</v>
      </c>
      <c r="B38" s="18" t="s">
        <v>58</v>
      </c>
      <c r="C38" s="19">
        <v>0</v>
      </c>
    </row>
    <row r="39" spans="1:3" ht="18" customHeight="1" thickBot="1" x14ac:dyDescent="0.35">
      <c r="A39" s="17" t="s">
        <v>59</v>
      </c>
      <c r="B39" s="18" t="s">
        <v>60</v>
      </c>
      <c r="C39" s="16">
        <v>3046.51</v>
      </c>
    </row>
    <row r="40" spans="1:3" ht="18" customHeight="1" thickBot="1" x14ac:dyDescent="0.35">
      <c r="A40" s="17" t="s">
        <v>61</v>
      </c>
      <c r="B40" s="14" t="s">
        <v>62</v>
      </c>
      <c r="C40" s="20">
        <v>0</v>
      </c>
    </row>
    <row r="41" spans="1:3" ht="15" thickBot="1" x14ac:dyDescent="0.35">
      <c r="A41" s="17" t="s">
        <v>63</v>
      </c>
      <c r="B41" s="21" t="s">
        <v>64</v>
      </c>
      <c r="C41" s="22">
        <v>0</v>
      </c>
    </row>
    <row r="42" spans="1:3" ht="15" thickBot="1" x14ac:dyDescent="0.35">
      <c r="A42" s="17" t="s">
        <v>65</v>
      </c>
      <c r="B42" s="18" t="s">
        <v>66</v>
      </c>
      <c r="C42" s="19">
        <v>0</v>
      </c>
    </row>
    <row r="43" spans="1:3" ht="15" thickBot="1" x14ac:dyDescent="0.35">
      <c r="A43" s="17" t="s">
        <v>67</v>
      </c>
      <c r="B43" s="18" t="s">
        <v>68</v>
      </c>
      <c r="C43" s="19">
        <v>0</v>
      </c>
    </row>
    <row r="44" spans="1:3" ht="15" thickBot="1" x14ac:dyDescent="0.35">
      <c r="A44" s="17" t="s">
        <v>69</v>
      </c>
      <c r="B44" s="18" t="s">
        <v>70</v>
      </c>
      <c r="C44" s="19">
        <v>0</v>
      </c>
    </row>
    <row r="45" spans="1:3" ht="15" thickBot="1" x14ac:dyDescent="0.35">
      <c r="A45" s="17" t="s">
        <v>71</v>
      </c>
      <c r="B45" s="18" t="s">
        <v>72</v>
      </c>
      <c r="C45" s="19">
        <v>0</v>
      </c>
    </row>
    <row r="46" spans="1:3" ht="15" customHeight="1" thickTop="1" x14ac:dyDescent="0.3">
      <c r="A46" s="34" t="s">
        <v>73</v>
      </c>
      <c r="B46" s="35"/>
      <c r="C46" s="23">
        <f>SUM(C20:C45)</f>
        <v>2473583.8899999997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D0BEE3-5C1C-433C-BE96-62167E40D536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92</v>
      </c>
    </row>
    <row r="10" spans="1:3" ht="15" thickBot="1" x14ac:dyDescent="0.35">
      <c r="A10" s="10" t="s">
        <v>7</v>
      </c>
      <c r="B10" s="11" t="s">
        <v>8</v>
      </c>
      <c r="C10" s="12">
        <v>14073589.76</v>
      </c>
    </row>
    <row r="11" spans="1:3" ht="15" thickBot="1" x14ac:dyDescent="0.35">
      <c r="A11" s="13" t="s">
        <v>9</v>
      </c>
      <c r="B11" s="14" t="s">
        <v>10</v>
      </c>
      <c r="C11" s="15">
        <v>222580</v>
      </c>
    </row>
    <row r="12" spans="1:3" ht="15" thickBot="1" x14ac:dyDescent="0.35">
      <c r="A12" s="10" t="s">
        <v>11</v>
      </c>
      <c r="B12" s="11" t="s">
        <v>12</v>
      </c>
      <c r="C12" s="16">
        <v>43186465.93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12506</v>
      </c>
    </row>
    <row r="16" spans="1:3" ht="15" thickBot="1" x14ac:dyDescent="0.35">
      <c r="A16" s="10" t="s">
        <v>19</v>
      </c>
      <c r="B16" s="11" t="s">
        <v>20</v>
      </c>
      <c r="C16" s="16">
        <v>43191504.200000003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14303637.489999995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92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81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43186465.93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75</v>
      </c>
      <c r="C35" s="19">
        <v>0</v>
      </c>
    </row>
    <row r="36" spans="1:3" ht="15" thickBot="1" x14ac:dyDescent="0.35">
      <c r="A36" s="17" t="s">
        <v>53</v>
      </c>
      <c r="B36" s="18" t="s">
        <v>54</v>
      </c>
      <c r="C36" s="19">
        <v>0</v>
      </c>
    </row>
    <row r="37" spans="1:3" ht="15" thickBot="1" x14ac:dyDescent="0.35">
      <c r="A37" s="17" t="s">
        <v>55</v>
      </c>
      <c r="B37" s="18" t="s">
        <v>56</v>
      </c>
      <c r="C37" s="19">
        <v>0</v>
      </c>
    </row>
    <row r="38" spans="1:3" ht="15" thickBot="1" x14ac:dyDescent="0.35">
      <c r="A38" s="17" t="s">
        <v>57</v>
      </c>
      <c r="B38" s="18" t="s">
        <v>58</v>
      </c>
      <c r="C38" s="19">
        <v>0</v>
      </c>
    </row>
    <row r="39" spans="1:3" ht="18" customHeight="1" thickBot="1" x14ac:dyDescent="0.35">
      <c r="A39" s="17" t="s">
        <v>59</v>
      </c>
      <c r="B39" s="18" t="s">
        <v>60</v>
      </c>
      <c r="C39" s="16">
        <v>5038.2700000000004</v>
      </c>
    </row>
    <row r="40" spans="1:3" ht="18" customHeight="1" thickBot="1" x14ac:dyDescent="0.35">
      <c r="A40" s="17" t="s">
        <v>61</v>
      </c>
      <c r="B40" s="14" t="s">
        <v>62</v>
      </c>
      <c r="C40" s="20">
        <v>0</v>
      </c>
    </row>
    <row r="41" spans="1:3" ht="15" thickBot="1" x14ac:dyDescent="0.35">
      <c r="A41" s="17" t="s">
        <v>63</v>
      </c>
      <c r="B41" s="21" t="s">
        <v>64</v>
      </c>
      <c r="C41" s="22">
        <v>0</v>
      </c>
    </row>
    <row r="42" spans="1:3" ht="15" thickBot="1" x14ac:dyDescent="0.35">
      <c r="A42" s="17" t="s">
        <v>65</v>
      </c>
      <c r="B42" s="18" t="s">
        <v>66</v>
      </c>
      <c r="C42" s="19">
        <v>0</v>
      </c>
    </row>
    <row r="43" spans="1:3" ht="15" thickBot="1" x14ac:dyDescent="0.35">
      <c r="A43" s="17" t="s">
        <v>67</v>
      </c>
      <c r="B43" s="18" t="s">
        <v>68</v>
      </c>
      <c r="C43" s="19">
        <v>0</v>
      </c>
    </row>
    <row r="44" spans="1:3" ht="15" thickBot="1" x14ac:dyDescent="0.35">
      <c r="A44" s="17" t="s">
        <v>69</v>
      </c>
      <c r="B44" s="18" t="s">
        <v>70</v>
      </c>
      <c r="C44" s="19">
        <v>0</v>
      </c>
    </row>
    <row r="45" spans="1:3" ht="15" thickBot="1" x14ac:dyDescent="0.35">
      <c r="A45" s="17" t="s">
        <v>71</v>
      </c>
      <c r="B45" s="18" t="s">
        <v>72</v>
      </c>
      <c r="C45" s="19">
        <v>0</v>
      </c>
    </row>
    <row r="46" spans="1:3" ht="15" customHeight="1" thickTop="1" x14ac:dyDescent="0.3">
      <c r="A46" s="34" t="s">
        <v>73</v>
      </c>
      <c r="B46" s="35"/>
      <c r="C46" s="23">
        <f>SUM(C20:C45)</f>
        <v>43191504.200000003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DD7A21-96F4-49E9-A204-6123E7A96FB0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93</v>
      </c>
    </row>
    <row r="10" spans="1:3" ht="15" thickBot="1" x14ac:dyDescent="0.35">
      <c r="A10" s="10" t="s">
        <v>7</v>
      </c>
      <c r="B10" s="11" t="s">
        <v>8</v>
      </c>
      <c r="C10" s="12">
        <v>14303637.49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28615</v>
      </c>
    </row>
    <row r="16" spans="1:3" ht="15" thickBot="1" x14ac:dyDescent="0.35">
      <c r="A16" s="10" t="s">
        <v>19</v>
      </c>
      <c r="B16" s="11" t="s">
        <v>20</v>
      </c>
      <c r="C16" s="16">
        <v>222586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14109666.49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93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81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75</v>
      </c>
      <c r="C35" s="19">
        <v>0</v>
      </c>
    </row>
    <row r="36" spans="1:3" ht="15" thickBot="1" x14ac:dyDescent="0.35">
      <c r="A36" s="17" t="s">
        <v>53</v>
      </c>
      <c r="B36" s="18" t="s">
        <v>54</v>
      </c>
      <c r="C36" s="19">
        <v>0</v>
      </c>
    </row>
    <row r="37" spans="1:3" ht="15" thickBot="1" x14ac:dyDescent="0.35">
      <c r="A37" s="17" t="s">
        <v>55</v>
      </c>
      <c r="B37" s="18" t="s">
        <v>56</v>
      </c>
      <c r="C37" s="19">
        <v>0</v>
      </c>
    </row>
    <row r="38" spans="1:3" ht="15" thickBot="1" x14ac:dyDescent="0.35">
      <c r="A38" s="17" t="s">
        <v>57</v>
      </c>
      <c r="B38" s="18" t="s">
        <v>58</v>
      </c>
      <c r="C38" s="19">
        <v>0</v>
      </c>
    </row>
    <row r="39" spans="1:3" ht="18" customHeight="1" thickBot="1" x14ac:dyDescent="0.35">
      <c r="A39" s="17" t="s">
        <v>59</v>
      </c>
      <c r="B39" s="18" t="s">
        <v>60</v>
      </c>
      <c r="C39" s="16">
        <v>6</v>
      </c>
    </row>
    <row r="40" spans="1:3" ht="18" customHeight="1" thickBot="1" x14ac:dyDescent="0.35">
      <c r="A40" s="17" t="s">
        <v>61</v>
      </c>
      <c r="B40" s="14" t="s">
        <v>62</v>
      </c>
      <c r="C40" s="20">
        <v>222580</v>
      </c>
    </row>
    <row r="41" spans="1:3" ht="15" thickBot="1" x14ac:dyDescent="0.35">
      <c r="A41" s="17" t="s">
        <v>63</v>
      </c>
      <c r="B41" s="21" t="s">
        <v>64</v>
      </c>
      <c r="C41" s="22">
        <v>0</v>
      </c>
    </row>
    <row r="42" spans="1:3" ht="15" thickBot="1" x14ac:dyDescent="0.35">
      <c r="A42" s="17" t="s">
        <v>65</v>
      </c>
      <c r="B42" s="18" t="s">
        <v>66</v>
      </c>
      <c r="C42" s="19">
        <v>0</v>
      </c>
    </row>
    <row r="43" spans="1:3" ht="15" thickBot="1" x14ac:dyDescent="0.35">
      <c r="A43" s="17" t="s">
        <v>67</v>
      </c>
      <c r="B43" s="18" t="s">
        <v>68</v>
      </c>
      <c r="C43" s="19">
        <v>0</v>
      </c>
    </row>
    <row r="44" spans="1:3" ht="15" thickBot="1" x14ac:dyDescent="0.35">
      <c r="A44" s="17" t="s">
        <v>69</v>
      </c>
      <c r="B44" s="18" t="s">
        <v>70</v>
      </c>
      <c r="C44" s="19">
        <v>0</v>
      </c>
    </row>
    <row r="45" spans="1:3" ht="15" thickBot="1" x14ac:dyDescent="0.35">
      <c r="A45" s="17" t="s">
        <v>71</v>
      </c>
      <c r="B45" s="18" t="s">
        <v>72</v>
      </c>
      <c r="C45" s="19">
        <v>0</v>
      </c>
    </row>
    <row r="46" spans="1:3" ht="15" customHeight="1" thickTop="1" x14ac:dyDescent="0.3">
      <c r="A46" s="34" t="s">
        <v>73</v>
      </c>
      <c r="B46" s="35"/>
      <c r="C46" s="23">
        <f>SUM(C20:C45)</f>
        <v>222586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EC917B-5D9C-4A4D-B85C-B3FD4CE7253B}">
  <dimension ref="A1:C47"/>
  <sheetViews>
    <sheetView tabSelected="1" topLeftCell="A34" workbookViewId="0">
      <selection activeCell="C41" sqref="C41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94</v>
      </c>
    </row>
    <row r="10" spans="1:3" ht="15" thickBot="1" x14ac:dyDescent="0.35">
      <c r="A10" s="10" t="s">
        <v>7</v>
      </c>
      <c r="B10" s="11" t="s">
        <v>8</v>
      </c>
      <c r="C10" s="12">
        <v>14109666.49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2130804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5480</v>
      </c>
    </row>
    <row r="16" spans="1:3" ht="15" thickBot="1" x14ac:dyDescent="0.35">
      <c r="A16" s="10" t="s">
        <v>19</v>
      </c>
      <c r="B16" s="11" t="s">
        <v>20</v>
      </c>
      <c r="C16" s="16">
        <v>6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16245944.49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94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81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75</v>
      </c>
      <c r="C35" s="19">
        <v>0</v>
      </c>
    </row>
    <row r="36" spans="1:3" ht="15" thickBot="1" x14ac:dyDescent="0.35">
      <c r="A36" s="17" t="s">
        <v>53</v>
      </c>
      <c r="B36" s="18" t="s">
        <v>54</v>
      </c>
      <c r="C36" s="19">
        <v>0</v>
      </c>
    </row>
    <row r="37" spans="1:3" ht="15" thickBot="1" x14ac:dyDescent="0.35">
      <c r="A37" s="17" t="s">
        <v>55</v>
      </c>
      <c r="B37" s="18" t="s">
        <v>56</v>
      </c>
      <c r="C37" s="19">
        <v>0</v>
      </c>
    </row>
    <row r="38" spans="1:3" ht="15" thickBot="1" x14ac:dyDescent="0.35">
      <c r="A38" s="17" t="s">
        <v>57</v>
      </c>
      <c r="B38" s="18" t="s">
        <v>58</v>
      </c>
      <c r="C38" s="19">
        <v>0</v>
      </c>
    </row>
    <row r="39" spans="1:3" ht="18" customHeight="1" thickBot="1" x14ac:dyDescent="0.35">
      <c r="A39" s="17" t="s">
        <v>59</v>
      </c>
      <c r="B39" s="18" t="s">
        <v>60</v>
      </c>
      <c r="C39" s="16">
        <v>6</v>
      </c>
    </row>
    <row r="40" spans="1:3" ht="18" customHeight="1" thickBot="1" x14ac:dyDescent="0.35">
      <c r="A40" s="17" t="s">
        <v>61</v>
      </c>
      <c r="B40" s="14" t="s">
        <v>62</v>
      </c>
      <c r="C40" s="20">
        <v>0</v>
      </c>
    </row>
    <row r="41" spans="1:3" ht="15" thickBot="1" x14ac:dyDescent="0.35">
      <c r="A41" s="17" t="s">
        <v>63</v>
      </c>
      <c r="B41" s="21" t="s">
        <v>64</v>
      </c>
      <c r="C41" s="22">
        <v>0</v>
      </c>
    </row>
    <row r="42" spans="1:3" ht="15" thickBot="1" x14ac:dyDescent="0.35">
      <c r="A42" s="17" t="s">
        <v>65</v>
      </c>
      <c r="B42" s="18" t="s">
        <v>66</v>
      </c>
      <c r="C42" s="19">
        <v>0</v>
      </c>
    </row>
    <row r="43" spans="1:3" ht="15" thickBot="1" x14ac:dyDescent="0.35">
      <c r="A43" s="17" t="s">
        <v>67</v>
      </c>
      <c r="B43" s="18" t="s">
        <v>68</v>
      </c>
      <c r="C43" s="19">
        <v>0</v>
      </c>
    </row>
    <row r="44" spans="1:3" ht="15" thickBot="1" x14ac:dyDescent="0.35">
      <c r="A44" s="17" t="s">
        <v>69</v>
      </c>
      <c r="B44" s="18" t="s">
        <v>70</v>
      </c>
      <c r="C44" s="19">
        <v>0</v>
      </c>
    </row>
    <row r="45" spans="1:3" ht="15" thickBot="1" x14ac:dyDescent="0.35">
      <c r="A45" s="17" t="s">
        <v>71</v>
      </c>
      <c r="B45" s="18" t="s">
        <v>72</v>
      </c>
      <c r="C45" s="19">
        <v>0</v>
      </c>
    </row>
    <row r="46" spans="1:3" ht="15" customHeight="1" thickTop="1" x14ac:dyDescent="0.3">
      <c r="A46" s="34" t="s">
        <v>73</v>
      </c>
      <c r="B46" s="35"/>
      <c r="C46" s="23">
        <f>SUM(C20:C45)</f>
        <v>6</v>
      </c>
    </row>
    <row r="47" spans="1:3" ht="15" thickBot="1" x14ac:dyDescent="0.35">
      <c r="A47" s="36"/>
      <c r="B47" s="37"/>
      <c r="C47" s="24"/>
    </row>
  </sheetData>
  <mergeCells count="6">
    <mergeCell ref="A1:A7"/>
    <mergeCell ref="A9:B9"/>
    <mergeCell ref="A17:B17"/>
    <mergeCell ref="A19:B19"/>
    <mergeCell ref="A46:B47"/>
    <mergeCell ref="C46:C4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19</vt:i4>
      </vt:variant>
    </vt:vector>
  </HeadingPairs>
  <TitlesOfParts>
    <vt:vector size="19" baseType="lpstr">
      <vt:lpstr>01.07.2026.</vt:lpstr>
      <vt:lpstr>02.07.2026.</vt:lpstr>
      <vt:lpstr>03.07.2026.</vt:lpstr>
      <vt:lpstr>06.07.2026.</vt:lpstr>
      <vt:lpstr>07.07.2026.</vt:lpstr>
      <vt:lpstr>08.07.2026.</vt:lpstr>
      <vt:lpstr>13.07.2026.</vt:lpstr>
      <vt:lpstr>14.07.2026.</vt:lpstr>
      <vt:lpstr>15.07.2026.</vt:lpstr>
      <vt:lpstr>16.07.2026.</vt:lpstr>
      <vt:lpstr>17.07.2026.</vt:lpstr>
      <vt:lpstr>20.07.2026.</vt:lpstr>
      <vt:lpstr>21.07.2026.</vt:lpstr>
      <vt:lpstr>22.07.2026.</vt:lpstr>
      <vt:lpstr>23.07.2026.</vt:lpstr>
      <vt:lpstr>28.047.2026.</vt:lpstr>
      <vt:lpstr>29.07.2026.</vt:lpstr>
      <vt:lpstr>30.07.2026.</vt:lpstr>
      <vt:lpstr>31.07.2026.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dcterms:created xsi:type="dcterms:W3CDTF">2015-06-05T18:17:20Z</dcterms:created>
  <dcterms:modified xsi:type="dcterms:W3CDTF">2026-08-03T06:42:09Z</dcterms:modified>
</cp:coreProperties>
</file>